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0" documentId="13_ncr:1_{BBDB88A5-0097-4C6E-9E4A-9496E770E557}" xr6:coauthVersionLast="47" xr6:coauthVersionMax="47" xr10:uidLastSave="{00000000-0000-0000-0000-000000000000}"/>
  <bookViews>
    <workbookView xWindow="-120" yWindow="-120" windowWidth="20730" windowHeight="11160" xr2:uid="{00000000-000D-0000-FFFF-FFFF00000000}"/>
  </bookViews>
  <sheets>
    <sheet name="SKLOP 1" sheetId="1" r:id="rId1"/>
    <sheet name="SKLOP 2" sheetId="6" r:id="rId2"/>
    <sheet name="SKLOP 3" sheetId="7" r:id="rId3"/>
    <sheet name="SKLOP 4" sheetId="8" r:id="rId4"/>
    <sheet name="SKLOP 5 " sheetId="10" r:id="rId5"/>
  </sheets>
  <definedNames>
    <definedName name="_xlnm._FilterDatabase" localSheetId="0" hidden="1">'SKLOP 1'!$A$15:$BN$15</definedName>
    <definedName name="_xlnm._FilterDatabase" localSheetId="1" hidden="1">'SKLOP 2'!$A$15:$Q$174</definedName>
    <definedName name="_xlnm._FilterDatabase" localSheetId="2" hidden="1">'SKLOP 3'!$A$15:$Q$102</definedName>
    <definedName name="_xlnm._FilterDatabase" localSheetId="3" hidden="1">'SKLOP 4'!$A$15:$Q$62</definedName>
    <definedName name="_xlnm._FilterDatabase" localSheetId="4" hidden="1">'SKLOP 5 '!$A$15:$R$15</definedName>
    <definedName name="_xlnm.Print_Area" localSheetId="0">'SKLOP 1'!$A$1:$Q$230</definedName>
    <definedName name="_xlnm.Print_Area" localSheetId="1">'SKLOP 2'!$A$1:$Q$177</definedName>
    <definedName name="_xlnm.Print_Area" localSheetId="2">'SKLOP 3'!$A$1:$Q$104</definedName>
    <definedName name="_xlnm.Print_Area" localSheetId="3">'SKLOP 4'!$A$1:$Q$64</definedName>
    <definedName name="_xlnm.Print_Area" localSheetId="4">'SKLOP 5 '!$A$1:$Q$64</definedName>
    <definedName name="_xlnm.Print_Titles" localSheetId="0">'SKLOP 1'!$15:$16</definedName>
    <definedName name="_xlnm.Print_Titles" localSheetId="1">'SKLOP 2'!$15:$16</definedName>
    <definedName name="_xlnm.Print_Titles" localSheetId="2">'SKLOP 3'!$15:$16</definedName>
    <definedName name="_xlnm.Print_Titles" localSheetId="3">'SKLOP 4'!$15:$16</definedName>
    <definedName name="_xlnm.Print_Titles" localSheetId="4">'SKLOP 5 '!$15:$16</definedName>
  </definedNames>
  <calcPr calcId="181029"/>
</workbook>
</file>

<file path=xl/calcChain.xml><?xml version="1.0" encoding="utf-8"?>
<calcChain xmlns="http://schemas.openxmlformats.org/spreadsheetml/2006/main">
  <c r="H61" i="10" l="1"/>
  <c r="I227" i="1" l="1"/>
  <c r="I174" i="6"/>
  <c r="H227" i="1"/>
  <c r="H62" i="8"/>
  <c r="I61" i="10"/>
  <c r="I62" i="8"/>
  <c r="H102" i="7"/>
  <c r="I102" i="7"/>
  <c r="H174" i="6"/>
</calcChain>
</file>

<file path=xl/sharedStrings.xml><?xml version="1.0" encoding="utf-8"?>
<sst xmlns="http://schemas.openxmlformats.org/spreadsheetml/2006/main" count="2244" uniqueCount="1599">
  <si>
    <t>ZAP. ŠT.</t>
  </si>
  <si>
    <t>PREDRAČUN</t>
  </si>
  <si>
    <t>1. SKLOP: SANITETNI, OBVEZILNI MATERIAL IN MATERIAL ZA NEGO RANE</t>
  </si>
  <si>
    <t>SKUPAJ</t>
  </si>
  <si>
    <t xml:space="preserve">Datum: </t>
  </si>
  <si>
    <t>2. SKLOP: MEDICINSKO POTROŠNI MATERIAL</t>
  </si>
  <si>
    <t>EM</t>
  </si>
  <si>
    <t>Količina</t>
  </si>
  <si>
    <t>Cena na EM brez DDV</t>
  </si>
  <si>
    <t>Opis zahtevanega artikla</t>
  </si>
  <si>
    <t>Naziv ponujenega izdelka kot bo na računu (+dimenzija, gramatura, volumen)</t>
  </si>
  <si>
    <t>Cena na enoto mere z DDV</t>
  </si>
  <si>
    <t>3. SKLOP: MATERIAL ZA ZAŠČITO</t>
  </si>
  <si>
    <t xml:space="preserve">4. SKLOP: RESPIRATORNI MATERIAL </t>
  </si>
  <si>
    <t>5. SKLOP: MATERIAL ZA DEZINFEKCIJO</t>
  </si>
  <si>
    <t>kos</t>
  </si>
  <si>
    <t>steriliziran tkan trak zvit v rolico, iz gaze, sterilna tamponada, 1cm x 10 m</t>
  </si>
  <si>
    <t>vata sanitetna, cik-cak, 50g</t>
  </si>
  <si>
    <t>celulozna vata, beljena staničevina, za higienske namene, pakirano a 5kg</t>
  </si>
  <si>
    <t>zav</t>
  </si>
  <si>
    <t>set</t>
  </si>
  <si>
    <t>kompresa iz gaze, 12 sl, 17 do 20 nitna, brez kontrastne nitke, 100% bombaž, nesterilna, dimenzija 5 x 5cm, pakirana po 100 kos na zavitek</t>
  </si>
  <si>
    <t>kompresa iz gaze, 12 sl, 17 do 20 nitna, brez kontrastne nitke, 100% bombaž, nesterilna, dimenzija 7,5 x 7,5cm, pakirana po 100 kos na zavitek</t>
  </si>
  <si>
    <t>kompresa iz gaze, 12 sl, 17 do 20 nitna, brez kontrastne nitke, 100% bombaž, nesterilna, dimenzija 10 x 10cm, pakirana po 100 kos na zavitek</t>
  </si>
  <si>
    <t>komprese/zloženci iz netkanega materiala, debeline 30g/m2, 6-slojne, brez kontrastne nitke, nesterilne, 5 cm x 5 cm  70 % viskoze,30%poliester +- 5%, max 100 kos v zav</t>
  </si>
  <si>
    <t>komprese/zloženci iz netkanega materiala, debeline 30g/m2, 6-slojne, brez kontrastne nitke, nesterilne, 7,5 cm x 7,5 cm  70 % viskoze,30%poliester +- 5%, max 100 kos v zav</t>
  </si>
  <si>
    <t>komprese/zloženci iz netkanega materiala, debeline 30g/m2, 6-slojne, brez kontrastne nitke, nesterilne, 10 cm x 10 cm  70 % viskoze,30%poliester +- 5%, max 100 kos v zav</t>
  </si>
  <si>
    <t xml:space="preserve">kompresa iz gaze, 12 sl, 17 do 20 nitna, brez kontrastne nitke, 100% bombaž, nesterilna, dimenzija 5 x 5cm, pakiranje a 1500 kos </t>
  </si>
  <si>
    <t>komprese iz netkane vlaknovine, visokovpojne, vpojno jedro je iz večslojne netkane vlaknovine, sestave 70%viskoze,30%poliestra-debeline 340-350g/m2, s tekočinsko zaporo, 20 cm x 25 cm, nesterilne</t>
  </si>
  <si>
    <t>povoj mul elastični iz mešanice viskoza: poliamid:bombaž v razmerju 29: 29: 42%, 120-odstotno raztegljiv, mehak, zračen, možnost sterilizacije, dolžine 4 m. vsak povoj posebej zapakiran v polipropilensko folijo, dimenzija 6 x 4m</t>
  </si>
  <si>
    <t>povoj mul elastični iz mešanice viskoza: poliamid:bombaž v razmerju 29: 29: 42%, 120-odstotno raztegljiv, mehak, zračen, možnost sterilizacije, dolžine 4 m. vsak povoj posebej zapakiran v polipropilensko folijo, dimenzija 8 x 4m</t>
  </si>
  <si>
    <t>povoj mul elastični iz mešanice viskoza: poliamid:bombaž v razmerju 29: 29: 42%, 120-odstotno raztegljiv, mehak, zračen, možnost sterilizacije, dolžine 4 m. vsak povoj posebej zapakiran v polipropilensko folijo, dimenzija 10 x 4m</t>
  </si>
  <si>
    <t>povoj mul elastični iz mešanice viskoza: poliamid:bombaž v razmerju 29: 29: 42%, 120-odstotno raztegljiv, mehak, zračen, možnost sterilizacije, dolžine 4 m. vsak povoj posebej zapakiran v polipropilensko folijo, dimenzija 12 x 4m</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</si>
  <si>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</si>
  <si>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60cm x 40 cm</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</si>
  <si>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</si>
  <si>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</si>
  <si>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</si>
  <si>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</si>
  <si>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</si>
  <si>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</si>
  <si>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trakci ojačani za brezšivno zapiranje ran izdelani iz poroznega netkanega materiala, dodatno ojačani z vzdolžnimi nitkami , sterilni, dim. 6x 100mm, 10 trakov v vrečki</t>
  </si>
  <si>
    <t>vrečka</t>
  </si>
  <si>
    <t>brisača iz frotirja dimenzije 50 x 100cm</t>
  </si>
  <si>
    <t>sterilna postoperativna nosna tamponada iz oksidirane celuloze za zaustavljanje krvavitev, z vrvico, brez cevke, 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</si>
  <si>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</si>
  <si>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</si>
  <si>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</si>
  <si>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obliž sterilen, samolepilen film iz poliuretanske folije, polprepusten  za vodne hlape,in koži omogoča dihanje,hkrati pa  ne prepušča tekočin in nesnage, ki bi ogrozile  celjenje rane brez zapletov.ima papirnat okvirčkek, ki olajša nameščanje, vel.  10 cm x 12cm</t>
  </si>
  <si>
    <t xml:space="preserve">sterilni prozorni elastični poliuretanski obliž za pričvrstitev i.v. kanile 7x8,5cm, s papirnim okvirčkom za lažjo namestitev in prerezom za kanilo. del obliža ob prerezu je iz mehkega netkanega materiala, ki se prilagaja krilcem kanile. dodana 2 trakca za pričvrstitev kanile in trak za dokumentacijo. </t>
  </si>
  <si>
    <t>mehak kirurški lepilni trak  iz poliestrne vlaknovine, prilagodljiv, porozen in zračen, na zaščitnem papirju, hipoalergeno, koži prijazno lepilo. vel. 5cm x 10m</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</si>
  <si>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</si>
  <si>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15cm x 10m</t>
  </si>
  <si>
    <t>obloga iz ca alginata prepojena s 100% medicinskim medom, za zdravljenje različnih ran v različnih fazah celjenja. omogoča vlažno celjenje ran, potrebuje sekundarno oblogo, deluje antibakterijsko in antioksidativno. dimenzija 10x10cm.</t>
  </si>
  <si>
    <t>nelepljive obloge iz tridimenzionalne pene (3-d), prevlečene s pol prepustnim filmom. obloga izločke zadržuje lokalno, ima zavarjene robove. na rani lahko ostane do 7 dni, obvladovanje izločka najmanj 2,14g/cm2/24h, pod kompresijskim povojem 0,86g/cm2, 10x10cm</t>
  </si>
  <si>
    <t>hidrokoloidna obloga brez lepilnega roba s poliuretanskim nosilcem in hidrokoloidne plasti v sestavi - carboxymethyl celuloze, polyisobutylena, paraffina, stiren isoprena,stiren copolymer, smol, antiooksidantov, sorbitan estra 10x10 cm.</t>
  </si>
  <si>
    <t>nelepljiva sterilna vazelinska mrežica iz monofilamentnih viskoznih vlaken impregniranih z 10% raztopino povidon jodida, 9,5 x 9,5 cm</t>
  </si>
  <si>
    <t>hidrokoloiden gel, sestavljen iz kombinacije hidrogelne osnove v hidrokoloidnih praških. sestava: natrijkarboksimetil celuloza,  pektin, propilen glikon in voda, 15g</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</si>
  <si>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10x10 cm.</t>
  </si>
  <si>
    <t>nelepljiva 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obloga je na rani lahko nameščena do 7 dni, 15x15 cm.</t>
  </si>
  <si>
    <t>antimikrobna obloga iz 100% ca alginata brez cmc, z razmerjem manuronske in galuronske kisline 60:40, impregnirana s srebrom , ob stiku z izločkom tvori gel. fizikalne kemične lastnosti privedejo do zgodnejše zacelitve in delujejo hemostatsko, dimenzije 10x10 cm</t>
  </si>
  <si>
    <t>nelepljiva kontaktna mrežica iz hidrofobne poliestrske gosto tkane mrežice,z dladko površinsko strukturo,impregnirana z nevtral.mazilom brez dodatka vazelina ali drugih parafinov in brez dodanih zdravilnih učinkovin, sterilna ,10x20cm,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</si>
  <si>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</si>
  <si>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 xml:space="preserve">gel za čiščenje, vlaženje kroničnih ran in opeklin i-iv stopnje,. vsebuje betain, poliheksanid, glicerol, vodo in hidroksietilcelulozo.  pakiranje 250 g. </t>
  </si>
  <si>
    <t>nepovratni ventil, enosmerni infuzijski ventil za vzporedne infuzije, luer-lock pozitiven/luer-lock negativen, z zaščitno kapico, brez latexa, brez dehp, brez pvc</t>
  </si>
  <si>
    <t>kateter urinski dvopotni z balonom 15 ml, silikonizirani lateks,z zaprtim vrhom in 2 stranskima odprtinama,  ch14, oznaka debeline katetra , velikost balona na samem katetru.</t>
  </si>
  <si>
    <t>kateter urinski dvopotni z balonom 15 ml, silikonizirani lateks,z zaprtim vrhom in 2 stranskima odprtinama,  ch16, oznaka debeline katetra , velikost balona na samem katetru.</t>
  </si>
  <si>
    <t>kateter urinski dvopotni z balonom 15 ml, silikonizirani lateks,z zaprtim vrhom in 2 stranskima odprtinama,  ch18, oznaka debeline katetra , velikost balona na samem katetru.</t>
  </si>
  <si>
    <t>kateter urinski dvopotni z balonom 15 ml, silikonizirani lateks,z zaprtim vrhom in 2 stranskima odprtinama,  ch20, oznaka debeline katetra , velikost balona na samem katetru.</t>
  </si>
  <si>
    <t>urinski enopotni kateter nelaton-ženski iz pvc-ja, ki ne vsebuje ftalatov, velikost ch 10,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</si>
  <si>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12,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</si>
  <si>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nelaton kateter iz medicinskega pvc brez lateksa za kratkotrajno uporabo pri uvajanju skozi uretro za umeten odvzem seča v diagnostične ali terapevtske namene, dimenzije 12 x 400mm</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</si>
  <si>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</si>
  <si>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 xml:space="preserve">odvzemna igla za večkratne odvzeme iz infuzijskih steklenic/plastenk, ki je vitka in kratka, ter tako primerna tudi za močne pokrovčke. zapiranje in odpiranje je enostavno preko integriranega nepropustnega barvnega pokrovčka. zanesljiva zaščita pred mikrobi preko integrirane zračne membrane. omogoča zanesljivo zaščito pred delci pri odvzemu preko 5 mikronskega filtra za tekočine. izdelek ne sme vsebovati lateksa, pvc-ja in dehp-ja </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</si>
  <si>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g22, 0,9 x 25mm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</si>
  <si>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g18, 1,3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</si>
  <si>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g17, 1,5 x 45mm</t>
  </si>
  <si>
    <t>brizgalka 5ml,za 1 x up, dobro čitljiva skala, tridelna-brez lateksa,oznaka čitljiva,odporna na izbris</t>
  </si>
  <si>
    <t xml:space="preserve">brizgalka 10 ml, za 1 x up, dobro čitljiva skala, tridelna-brez lateksa,oznaka čitljiva,odporna na izbris. </t>
  </si>
  <si>
    <t xml:space="preserve">brizgalka 20 ml, za 1 x up, dobro čitljiva skala, tridelna-brez lateksa,oznaka čitljiva,odporna na izbris. </t>
  </si>
  <si>
    <t>sterilne lancete softclix 28g/0,4mm za accu chek, sc a100</t>
  </si>
  <si>
    <t>sc</t>
  </si>
  <si>
    <t>pvc kozarec za enkratno uporabo, 1 dcl</t>
  </si>
  <si>
    <t>pvc kozarec za enkratno uporabo, 1,6 dcl</t>
  </si>
  <si>
    <t>termometer za merjenje telesne temperature brez živega srebra</t>
  </si>
  <si>
    <t>termometer za merjenje telesne temperature digitalni</t>
  </si>
  <si>
    <t>lopatica za jezik iz brezovega lesa, gladko brušena, konci gladko zaokroženi,  dolžina 15 cm, širina 17 mm, nesterilna</t>
  </si>
  <si>
    <t>ščitnik za ginekološko sondo, iz lateksa, premera 34 mm, nesterilen.</t>
  </si>
  <si>
    <t xml:space="preserve">tasa servirna, ambulantna, za prenos materialov iz polipropilena in kopolimerja, z enim vbočenim predalčkom za prenos materiala, velikost 35 x 24 5x5cm, imeti mora en prostor, kamor se namesti zbiralnik za infektivne odpadke volumna od 0,6-0,7 l, imeti mora možnost sterilizacije na 134st.c </t>
  </si>
  <si>
    <t>elektroda za ekg na peni, pravokotne oblike, lahko se uporabljajo 3 dni, 3,3x4 cm, diaforetične, zavitek a 50 kos</t>
  </si>
  <si>
    <t>par</t>
  </si>
  <si>
    <t>elektrode samolepilne za defibrilator za odrasle za lp, par a 2</t>
  </si>
  <si>
    <t>papir za ctg aparat hp m1911a, zloženka, širine 150mm, dolžina 100mm, 150 lističev</t>
  </si>
  <si>
    <t>kontaktni gel za ultrazvok 1000 ml</t>
  </si>
  <si>
    <t>rezila sterilna za enkratno uporabo iz nerjavečega jekla, fig.15</t>
  </si>
  <si>
    <t>skalpel z ročajem za 1x uporabo fig. 10</t>
  </si>
  <si>
    <t>skalpel z ročajem za 1x uporabo fig. 15</t>
  </si>
  <si>
    <t>skalpel z ročajem za 1x uporabo fig. 20</t>
  </si>
  <si>
    <t>lij za otoskop heine beta 200 za enkratno uporabo, 2,5mm</t>
  </si>
  <si>
    <t>ovratnica za fiksacijo vratne hrbtenice pri imobilizaciji in ekstrikaciji z možnostjo tipanja pulza na karotidni arteriji in možnostjo nastavitve višine vratu - za otroka</t>
  </si>
  <si>
    <t>ovratnica za fiksacijo vratne hrbtenice pri imobilizaciji in ekstrikaciji z možnostjo tipanja pulza na karotidni arteriji in možnostjo nastavitve višine vratu - za odraslega</t>
  </si>
  <si>
    <t>opornica za imobilizacijo prsta neposredno po poškodbi ali operaciji, ki je med rtg slikanjem ni potrebno sneti, trda, dimenzije 30x300x1,5mm</t>
  </si>
  <si>
    <t>opornica za imobilizacijo roke neposredno po poškodbi ali operaciji, ki je med rtg slikanjem ni potrebno sneti, trda, dimenzije 65x320x15 mm.</t>
  </si>
  <si>
    <t>opornica za imobilizacijo prsta neposredno po poškodbi ali operaciji, ki je med rtg slikanjem ni potrebno sneti, mehka, dimenzije 17x300x1 mm</t>
  </si>
  <si>
    <t>opornica za imobilizacijo prsta neposredno po poškodbi ali operaciji, ki je med rtg slikanjem ni potrebno sneti, mehka, dimenzije 30x200x1 mm</t>
  </si>
  <si>
    <t>vrečka za urin, 2 l, z izpustom, dolžina cevi 90 cm, graduirana, brez držala, s portom za igelni odvzem vzorca urina, sterilna, z nepovratno valvulo.</t>
  </si>
  <si>
    <t xml:space="preserve">zbiralnik za igle iz plastike, kopolimerja in polipropilena. odporni na topila. barvila s katerimi so obarvana ne smejo vsebovati kadmija in drugih težkih kovin. lahko se upepelijo, kapaciteta 0,2l. dimenzija cca. 11,5 x 10,2 cm. </t>
  </si>
  <si>
    <t>zbiralnik za ostre predmete  iz visoko kvalitetne, okolju prijazne plastike, kopolimerja in polipropilena. odporen mora biti na tekočine in topila. barvilo za obarvanje ne vsebuje kadmija in drugih težkih kovin. pri uničenju - sežigu ne nastajajo nobene strupene snovi. zbiralnik mora imeti najbolj zahtevne evropske certifikate: tüv, bs 7320:1990, un, nf, uni en iso.  okrogle oblike, spodnji del rumen, pokrov rdeče barve, velikost ø 11 x  14,3 cm.</t>
  </si>
  <si>
    <t>zbiralnik za igle iz plastike, kopolimerja in polipropilena, odporni na topila. barvila, s katerimi so obarvana ne smejo vsebovati kadmija in drugih težkih kovin. lahko se upepelijo. kvadratnih oblik, kapaciteta 1.5l, rdeče barve</t>
  </si>
  <si>
    <t>zbiralnik za igle iz plastike, kopolimerja in polipropilena. odporni morajo biti na topila in tekočino. barvila s katerim so obarvana ne smejo vsebovati kadmija in drugih težkih kovin. lahko se upepelijo,rdeče barve pravokoten kapaciteta 4 l.</t>
  </si>
  <si>
    <t>zbiralnik 4 l za igle iz plastike, kopolimerja in polipropilena. odporni na topila. barvila s katerimi so obarvana ne smejo vsebovati kadmija in drugih težkih kovin. lahko se upepelijo.  okrogle oblike, spodnji del rumen, pokrov rdeče barve, velikost ø 16,9 x  24,3 cm.</t>
  </si>
  <si>
    <t>zbiralnik za igle iz plastike, kopolimerja in polipropilena. odporni morajo biti na topila in tekočino. barvila s katerim so obarvana ne smejo vsebovati kadmija in drugih težkih kovin. lahko se upepelijo, rdeče barve, pravokoten kapaciteta 8 l.</t>
  </si>
  <si>
    <t>papirnata ledvička za enkratno uporabo</t>
  </si>
  <si>
    <t>folija zaščitna srebrno-zlata  160x210cm</t>
  </si>
  <si>
    <t>papir rola za pregledne mize, 2 slojna, narejena iz ene plasti tissue papirja (100% čista celuloza) in plasti pe, min. 30 gsm, širina 39 cm,  dolžina 50 m, perforirana na 38 cm</t>
  </si>
  <si>
    <t>papir rola za pregledne mize, 2 slojna, narejena iz dveh plasti tissue papirja (100% čista celuloza), min. 35 gsm, širina 59 cm, dolžina 50 m, perforirana na 38 cm.</t>
  </si>
  <si>
    <t>papir rola za pregledne mize, 2 slojna, narejena iz dveh plasti tissue papirja (100% čista celuloza), min. 35 gsm, širina 59 cm, dolžina 100 m, perforirana na 38 cm.</t>
  </si>
  <si>
    <t>podloga posteljna, bele barve, izdelana iz 3 plasti prožne vlaknovine, več plastne staničevine in pe folije, dimenzije 60x60, vpojnost 1000 do 1200 ml.</t>
  </si>
  <si>
    <t>kemični integrator za parno sterilizacijo, ki se odziva na vse parametre parne sterilizacije, ki skupaj uspešno uničijo vse žive organizme in njihove spore. ustrezati mora standardu iso 11140-1, razred 5</t>
  </si>
  <si>
    <t>marker za sterilizacijo, črn, debelina: 0,75 mm. za trajno označevanje sterilizacijskega materiala, paketov na folijo, trak ali označevalnik kontejnerjev. specialno črnilo, ki se hitro posuši, vodoodporen, odporen na svetlobo, zunanji dejavniki ne vplivajo na spremembo barve. črnilo ni škodljivo in se ga lahko uporablja v sterilizacijah s paro, eo, fo, vh2o2 in sevanje.</t>
  </si>
  <si>
    <t>maska za visoko (60 do 90%) inspiratorno vsebnost kisika z rezervarjem, za odrasle. maska  mora imeti indikator dihanja in enosmerni ventil. maska mora biti prozorna in vsebovati nosni stišček, imeti mora zaobljene robove. v setu mora biti cevka za kisik dolžine nad 1,8 m.</t>
  </si>
  <si>
    <t>balon dihalni brez varnost. valvule, volumen 1500ml, ročni dihalni balon za odrasle (komplet), noben del ne sme vsebovati latexa, cevka mora imeti zadostni notranji premer za preprečitev mašenja. ima rezervoar za kisik in obrazno masko</t>
  </si>
  <si>
    <t>maske za kisik za enkratno uporabo, upogljiv material, stožčaste oblike s kovinskim stiščkom na nosnem delu, ob straneh odprtine  za izdihan zrak, s priključno cevjo 2,1m, za odrasle</t>
  </si>
  <si>
    <t>maska za kisik z balonom (ohio) za odrasle s priključno cevjo 2,1m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</si>
  <si>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</si>
  <si>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</si>
  <si>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</si>
  <si>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kartonski ustnik za spirometrijo dimenzije 28/30 x 65</t>
  </si>
  <si>
    <t>ščipalka za nos</t>
  </si>
  <si>
    <t>gel za rane, vsebuje 0,1% betaina in 0,1% poliheksanida. zniža površinsko napetost med vodno raztopino in površino rane ter s tem omogoča uničenje biofilma, pakiranje 30 ml</t>
  </si>
  <si>
    <t>doza</t>
  </si>
  <si>
    <t>refil</t>
  </si>
  <si>
    <t>pripravljena obarvana alkoholna raztopina za razkuževanje kože, s širokim spektrom delovanja na: bakterije (vključno z večkratno odpornimi bakterijami), tbc, glive in viruse (rota-, herpes-, hbv, hiv). raztopina mora imeti hitro in podaljšano delovanje z remanentnim učinkom. namenjena je razkuževanju kože pred punkcijami in operacijami. v enem postopku razmaščuje in razkužuje kožo. (brez joda, z dodanimi barvil). učinkovine: 46g etanol, 27g 2-propanol, 1,0 g benzilalkohol, barvilo. dokazana učinkovitost po en 14348; viruloška testiranja (hsv, adeno virus, rota virus, hbv, hcv, hiv). izdelek mora imeti  klinično testiranje, toksikološka in ekološka ocena. embalaža: plastenka 500ml.</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</si>
  <si>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izdelek mora biti na listi vah. 500 ml plastenka, ki  se ob vstavljanju v obstoječa držala ne upogiba. izdelek ne sme izsuševati kože, dermatološko preizkušen, brez parfumov in barvil - hipoalergen.</t>
  </si>
  <si>
    <t>pripravljena raztopina z vrednostjo ph 5,5 za higiensko in kirurško razkuževanje rok s širokim spektrom delovanja, vključno z večkratno odpornimi bakterijami, dodane sestavine, ki tudi ob pogosti uporabi kožo ščitijo, jo ne izsušijo  in ji dajo prijeten občutek, 100g sredstva vsebuje: 79 g 2-propanol in fenoskietanol ter glicerin in kamilico. vah certifikat ter dokazila skladna z en normami: en1500, en 12791, en 13727, en 13624, en 14476 (noro, rota in adeno virus) ter z en 14348.  izdelek mora imeti toksikološko in dermatološko  oceno, plastenka 500ml.</t>
  </si>
  <si>
    <t>Stopnja DDV</t>
  </si>
  <si>
    <t>Vrednost za razpisano količino EM v EUR brez DDV</t>
  </si>
  <si>
    <t>Vrednost za razpisano količino EM v EUR z DDV</t>
  </si>
  <si>
    <t>8=4 x 5</t>
  </si>
  <si>
    <t>9 = 4 x 7</t>
  </si>
  <si>
    <t>cena ponudnikovega pakiranja v EUR brez DDV</t>
  </si>
  <si>
    <t>število EM v ponudnikovem pakiranju</t>
  </si>
  <si>
    <t>trikotna ruta iz mehke 100 % bombažne tkanine za imobilizacijo, 100x100x140 (+/-5%) cm, posamično pakirana</t>
  </si>
  <si>
    <t>celulozna vata, beljena staničevina, za higienske namene, pakirano a 1kg</t>
  </si>
  <si>
    <t xml:space="preserve">vata celulozna 2.5kg rezana 25 x 20 cm </t>
  </si>
  <si>
    <t>higienski vložki iz naravnih materalov, mehki,udobni, z zaščitno folijo in s pleteno mrežico kot  npr. vir 80, zavitek a 10</t>
  </si>
  <si>
    <t>set za kateterizacijo, iz netkanega materiala, sterilen  z vsebino: pp ledvička, podloga nepremočljiva, tampon št. 3 a 4 kos, posodica 250ml, kompresa 7,5x7,7cm a 2 kos, prijemalka</t>
  </si>
  <si>
    <t>set preveza številka 1 netkani, steril : pinceta  1 kos, ntk kompresa 5x5cm 2 kos, ntk kompresa 7,5x7,5cm 3 kos, ntk tampon štev. 3 s silikonsko gumico (18 x 21cm) 3 kos, pakiranje v setu papir/folija, sestava vlaknovine: 70% viskoza, 30 % poliester, gramatura 30g/m2</t>
  </si>
  <si>
    <t>set preveza številka 2, netkani, steril : pinceta -1 kos, ntk kompresa 5x5cm 2 kos, ntk kompresa 7,5x7,5cm 2 kos, ntk kompresa 10x10cm 2 kos, ntk tampon štev. 3 4 kos, set a 1</t>
  </si>
  <si>
    <t>set preveza številka 3, netkani, steril: pinceta -1 kos, ntk kompresa 7,5x7,5cm 2 kos, ntk kompresa 10x10cm 2 kos, visoko vpojni netkani vatiranec  s tekočinsko zaporo  25x15 cm 1 kos, ntk tampon štev. 3 ( 18x21cm) 5 kos, pakirano set a1</t>
  </si>
  <si>
    <t>kompresa očesna, večslojna, izdelana iz gaze in vate ter aluminizirane vlaknovine, premera 6 cm, a 1 kompresa v setu papir/folija, (posamično pakirana), sterilna</t>
  </si>
  <si>
    <t xml:space="preserve">set kompresa iz gaze 7,5x7,5cm 17do 20 nitna 12 slojna, pakirano po a 2 kos v setu </t>
  </si>
  <si>
    <t>set kompresa iz gaze v pakirni enoti iz prozorne folije in medicinskega papirja, steril, 10 x 10 12 slojna, zav. a2</t>
  </si>
  <si>
    <t>kompresa iz netkane vlaknovine z y zarezo, 7,5 x 7,5, 6 slojna, vpojna, mehka, nežna, ne draži kože, v sestavi 70% viskoza in 30% poliester (+/- 5%), 2 kos v setu, sterilna</t>
  </si>
  <si>
    <t>kompresa iz netkane vlaknovine z y zarezo, 10 x 10cm, 6 slojna, vpojna, mehka, nežna, ne draži kože, v sestavi 70% viskoza in 30% poliester (+/- 5%), 2 kos v setu, sterilna</t>
  </si>
  <si>
    <t xml:space="preserve">set kompres  iz netkanega materiala, dimenzije 10x 10 cm, sterilna., pakirane v setu a 5 kos. </t>
  </si>
  <si>
    <t>set kompresa, gaza 5x5 cm, 12-slojne, sterilne, pakirane v setu a 3 kos</t>
  </si>
  <si>
    <t>set kompresa, gaza 10x10 cm, 12-slojne, sterilne, pakirane v setu a 5 kos</t>
  </si>
  <si>
    <t>set kompresa, gaza 5x5 cm, 12-slojne, sterilne, pakirane v setu a 5 kos</t>
  </si>
  <si>
    <t>set kompresa, gaza 7,5x7,5 cm, 16-slojne, sterilne, pakirane v setu a 5 kos</t>
  </si>
  <si>
    <t>set kompresa, gaza 7,5x7,5 cm, 16-slojne, sterilne, pakirane v setu a 10 kos</t>
  </si>
  <si>
    <t>komprese/zloženci iz nm, 10 cm x 10 cm, debeline 30g/m2, 6-slojne, brez kontrastne nitke, steril, pakirane v setu po a 2 kos, sestava 70% viskoza, 30% poliester, set a 2kosa</t>
  </si>
  <si>
    <t>obloga za rane iz netkanega materiala, 10 x 10 cm, visoko vpojna, večplastna, na zgornji strani tekočinska zapora, visoko vpojno jedro, vpojnost po celotni oblogi, brez robov,nesterilna</t>
  </si>
  <si>
    <t>obloga za rane iz netkanega materiala, 10 x 20 cm, visoko vpojna, večplastna, na zgornji strani tekočinska zapora, visoko vpojno jedro, vpojnost po celotni oblogi, brez robov,nesterilna</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</si>
  <si>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</si>
  <si>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</si>
  <si>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30cm</t>
  </si>
  <si>
    <t xml:space="preserve">povoj mul elastični iz mešanice viskoze, poliestra, bombaža, 120-odstotno raztegljiv, mehak, zračen, možnost sterilizacije, dolžine 4 m. vsak povoj posebej zapakiran v polipropilensko folijo, dimenzija 6 x 4m </t>
  </si>
  <si>
    <t xml:space="preserve">povoj mul elastični iz mešanice viskoze, poliestra, bombaža, 120-odstotno raztegljiv, mehak, zračen, možnost sterilizacije, dolžine 4 m. vsak povoj posebej zapakiran v polipropilensko folijo, dimenzija 8 x 4m </t>
  </si>
  <si>
    <t xml:space="preserve">povoj mul elastični iz mešanice viskoze, poliestra, bombaža, 120-odstotno raztegljiv, mehak, zračen, možnost sterilizacije, dolžine 4 m. vsak povoj posebej zapakiran v polipropilensko folijo, dimenzija 10 x 4m </t>
  </si>
  <si>
    <t xml:space="preserve">povoj mul elastični iz mešanice viskoze, poliestra, bombaža, 120-odstotno raztegljiv, mehak, zračen, možnost sterilizacije, dolžine 4 m. vsak povoj posebej zapakiran v polipropilensko folijo, dimenzija 12 x 4m </t>
  </si>
  <si>
    <t>samosprijemljiv povoj iz poroznega netkanega poliesterskega materiala z vlakni poliesterskega uretana, prekrit z vezivno snovjo, se lepi sam nase in ne na kožo ali dlake, 5 cm x 4,5-4,6 m,kožne barve,  lateks free</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</si>
  <si>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</si>
  <si>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</si>
  <si>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</si>
  <si>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12 cm x 4,5m, premer zvitega povoja ne sme presegati 43 mm gramatura 48g/m3</t>
  </si>
  <si>
    <t>povoj bombažni krep, 100% bombaž z dodatkom elastina, 130% elastičnost,v barvi kože, posamično pakiran v folijo, mehki in prijetni za kožo, 10 x 10, premer zvitega povoja ne sme presegati 60 mm</t>
  </si>
  <si>
    <t>povoj bombažni krep, 100% bombaž z dodatkom elastina do 3%, 130% elastičnost,v barvi kože, posamično pakiran v folijo, mehki in prijetni za kožo, 15 cm x 10m, premer zvitega povoja ne sme presegati 60 mm gramatura 48g/m4</t>
  </si>
  <si>
    <t>sterilni obkladki za prvo pomoč pri opeklinah 1., 2., in 3. st, sestava 96 % vode, melaleuca, 1,03 % izvlečka čajevca, emulzija in konzervansi; 10cm x 10 cm +- 5%</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</si>
  <si>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</si>
  <si>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</si>
  <si>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</si>
  <si>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plenice iz tetra tkanine z modro črto, z zarobljenimi robovi, sestava 100% bombaž,110-115g, velikost 80 x 80 cm</t>
  </si>
  <si>
    <t>tampon iz netkanega materiala, brez kontrastne nitke, s silikonsko gumico, brez lateksa, nesterilen, št 2, 70 % viskoze,30%poliester +- 3%  gramatura 30 gm2, maksimalno dovoljeno pakiranje a 100 kos</t>
  </si>
  <si>
    <t xml:space="preserve">tamponi iz 17-20 nitne beljene bombažne gaze  št. 3 v obliki kroglice,  nesterilni, s silikonsko gumico, dim. odprtega tampona 20x20cm +- 1cm </t>
  </si>
  <si>
    <t>tampon iz netkanega materiala, brez kontrastne nitke, s silikonsko gumico, brez lateksa, nesterilen, št 3, 70 % viskoze,30%poliester, 30g/m3</t>
  </si>
  <si>
    <t>tampon iz netkanega materiala, brez kontrastne nitke, s silikonsko gumico, brez lateksa, nesterilen, št 3, 70 % viskoze,30%poliester +- 3%  gramatura 30 gm2, maksimalno dovoljeno pakiranje a 100 kos</t>
  </si>
  <si>
    <t>tampon iz netkanega materiala, brez kontrastne nitke, s silikonsko gumico, brez lateksa, nesterilen, št 4, 70 % viskoze,30%poliester +- 3%  gramatura 30 gm2, maksimalno dovoljeno pakiranje a 100 kos</t>
  </si>
  <si>
    <t>krpica iz netkane vlaknovine z visokim deležem bombaža, 25-30x25-30 cm,za nego, čiščenje, brisanje</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</si>
  <si>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</si>
  <si>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x8cm</t>
  </si>
  <si>
    <t>sterilen obliž za pritrjevanje i.v. kanil, iz netkanega materiala in dodatne  podložne blazinice.ne pušča ostankov lepila na koži, omogoča kroženje zraka ter varno pritrditev kanile. vel.8x6cm</t>
  </si>
  <si>
    <t xml:space="preserve">prozoren sterilen obliž, samolepilen film iz poliuretanske folije,  neprepusten za tekočine in mikroorganizme, ima papirnat okvirček, elastičen, da omogoča tehniko odstranjevanja brez bolečin 10x25 cm </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</si>
  <si>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</si>
  <si>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15,5 cm</t>
  </si>
  <si>
    <t xml:space="preserve">brezšivni fiksater za fiksacijo centralnih katetrov in picc katetrov. z blazinico iz tkanine v obliki polmeseca, z pritrdilnimi zatiči za fiksacijo katetra.  </t>
  </si>
  <si>
    <t>sterilni obliž za oskrbo pooperativnih ran in sterilno prekrivanje majhnih poškodb iz mehke samolepilne podloge iz netkanega tekstila in hipoalergenega poliakrilatnega lepilnega nanosa, z vpojno blazinico, ki se ne lepi na rano, dimenzije 7,2 x 5 cm</t>
  </si>
  <si>
    <t>sterilni obliž za oskrbo pooperativnih ran in sterilno prekrivanje majhnih poškodb iz mehke samolepilne podloge iz netkanega tekstila in hipoalergenega poliakrilatnega lepilnega nanosa, z vpojno blazinico, ki se ne lepi na rano, dimenzije 10 x 8 cm</t>
  </si>
  <si>
    <t>sterilni obliž za oskrbo pooperativnih ran in sterilno prekrivanje majhnih poškodb iz mehke samolepilne podloge iz netkanega tekstila in hipoalergenega poliakrilatnega lepilnega nanosa, z vpojno blazinico, ki se ne lepi na rano, dimenzije 15 x 8 cm</t>
  </si>
  <si>
    <t>sterilni obliž za oskrbo pooperativnih ran in sterilno prekrivanje majhnih poškodb iz mehke samolepilne podloge iz netkanega tekstila in hipoalergenega poliakrilatnega lepilnega nanosa, z vpojno blazinico, ki se ne lepi na rano, dimenzije 20 x 10 cm</t>
  </si>
  <si>
    <t>sterilni obliž za oskrbo pooperativnih ran in sterilno prekrivanje majhnih poškodb iz mehke samolepilne podloge iz netkanega tekstila in hipoalergenega poliakrilatnega lepilnega nanosa, z vpojno blazinico, ki se ne lepi na rano, dimenzije 25 x 10 cm</t>
  </si>
  <si>
    <t>obliž sterilni kirurški na netkanem blagu z vpojno blazinico, ki se ne sprijema z rano, dimenzije 10 x 35cm</t>
  </si>
  <si>
    <t>prozoren plastičen lepilni trak iz polietilena, hipoalergen, trga se v dveh smereh, omogoča hitro prilagoditev dejanskim potrebam, je porozen, zračen, vel.1.25x9m.</t>
  </si>
  <si>
    <t>obliž na roli iz mehkega elastičnega materiala,z blazinico,  ki zagotavlja optimalno zračnost .blazinica omogoča zmerno vpijanje tekočin iz rane, zaradi nizke adherence zmanjšuje možnost sprijetja z rano. vel. 4cm x 5m.</t>
  </si>
  <si>
    <t>palčke za ušesa, biorazgradljive, vatirane, sc a 200 kos</t>
  </si>
  <si>
    <t>mrežica prevlečena z visoko hidrofobnim derivatom maščobne kisline dacc, ki nepovratno veže in deaktivira patogene organizme v rani, namenjena za zdravljenje in preprečevanje infekcije rane, 4cm x 6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</si>
  <si>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</si>
  <si>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</si>
  <si>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</si>
  <si>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</si>
  <si>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sterilna parafinska obloga v obliki gaze (100% bombaž), namenjena za oskrbo secernirajočih ran, ker preprečuje sprijemanje izločka s sekundarno oblogo, vel. 10x10cm</t>
  </si>
  <si>
    <t>nelepljiva mrežica iz hidrofobne poliestrske gosto tkane mrežice in gladko površinske strukture, prekrita z elementarnim srebrom, ki v vlažnem okolju sprošča srebrove ione, impregrirana z nevtralnim mazilom, sterilen 10x20</t>
  </si>
  <si>
    <t>nelepljiva mrežica iz hidrofobne poliestrske gosto tkane mrežice in gladko površinske strukture, prekrita z elementarnim srebrom, ki v vlažnem okolju sprošča srebrove ione, impregrirana z nevtralnim mazilom, sterilen 10x10</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</si>
  <si>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</si>
  <si>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obloga/polnilo iz 100% na-cmc, obdelane s hidrofiber tehnologijo , ki je mehka, netkana, visoko vpojna, hipoalergena.  za različne akutne in kronične rane z zmernim do močnim izločanjem, vpija izločke in jih pretvarja v mehak gel, vzdržuje vlažno okolje rane in pospešuje celjenje. 10x10 cm</t>
  </si>
  <si>
    <t>obloga/polnilo iz 100% na-cmc,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</si>
  <si>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visoko vpojna  hidroaktivna obloga z ringerjevo raztopino, ki omogoča 72-urno vlažnost, obloga ima mehanizem absorpcije in izpiranja. fi 3 cm.</t>
  </si>
  <si>
    <t xml:space="preserve">mrežica kontaktna 10x10cm,  po celi površini prepojena z 100% (nerazredčenim) naravno pridelanim medom, brez aditivov, sterilna </t>
  </si>
  <si>
    <t>nelepljive obloge iz tridimenzionalne pene (3-d), prevlečene s pol prepustnim filmom. obloga izločke zadržuje lokalno, ima zavarjene robove. na rani lahko ostane do 7 dni, obvladovanje izločka najmanj 2,14g/cm2/24h, pod kompresijskim povojem 0,86g/cm2, 20x20cm</t>
  </si>
  <si>
    <t>vpojna kompresa z aktivnim ogljem in srebrom. za kritično kolonizirane in inficirane rane, rane z neprijetnim vonjem. primerna za rane s srednjim do močnim izločanjem. 10x20 cm</t>
  </si>
  <si>
    <t>mehka, nelepljiva debela, vpojna obloga iz hidrofilne poliuretanske pene. tanek zunanji film z nizko stopnjo trenja je nepropusten za bakterije in izločke, koži pa omogoča dihanje. 20x20 cm</t>
  </si>
  <si>
    <t>mehka, nelepljiva debela, vpojna obloga iz hidrofilne poliuretanske pene. tanek zunanji film z nizko stopnjo trenja je nepropusten za bakterije in izločke, koži pa omogoča dihanje. 10x10 cm</t>
  </si>
  <si>
    <t>poliuretanska, transparentna, elastična kontaktna mrežica, enostransko prevlečena z mehkim silikonom, tudi v debelini por. ne pušča ostankov v rani. mrežico lahko režemo. 10x18 cm</t>
  </si>
  <si>
    <t>nelepljiva mrežica iz hidrofobne poliestrske gosto tkane mrežice in gladko površinske strukture, prekrita z elementarnim srebrom, ki v vlažnem okolju sprošča srebrove ione, impregrirana z nevtralnim mazilom, sterilen 5x5 cm</t>
  </si>
  <si>
    <t>poliuretanska pena s kontaktno plastjo mehkega silikona z dodatkom srebra, ki vpija izloček in ohranja vlažno okolje rane, dimenzija 12,5 x 12,5cm</t>
  </si>
  <si>
    <t>vazelinska nelepljiva kontaktna mrežica iz redko tkane bombažne tkanine,impregnirana z nevtralnim mazilom,ki se ne spere tudi ne pri močnem izločanju iz rane, 10x40cm</t>
  </si>
  <si>
    <t>injekcijske igle iz visoko kakovostmnega nerjavečega jekla, prevlečena s silikonskim oljem za 1x uporabo, brez lateksa, dimenzije 0,5 x 16mm.</t>
  </si>
  <si>
    <t>injekcijske igle iz visoko kakovostmnega nerjavečega jekla, prevlečena s silikonskim oljem za 1x uporabo, brez lateksa, dimenzije 0,5 x 25mm.</t>
  </si>
  <si>
    <t>injekcijske igle iz visoko kakovostmnega nerjavečega jekla, prevlečena s silikonskim oljem za 1x uporabo, brez lateksa, dimenzije 0,6 x 25mm.</t>
  </si>
  <si>
    <t>injekcijske igle iz visoko kakovostmnega nerjavečega jekla, prevlečena s silikonskim oljem za 1x uporabo, brez lateksa, dimenzije 0,8 x 40mm.</t>
  </si>
  <si>
    <t>injekcijske igle iz visoko kakovostmnega nerjavečega jekla, prevlečena s silikonskim oljem za 1x uporabo, brez lateksa, dimenzije 0,8 x 50mm.</t>
  </si>
  <si>
    <t>injekcijske igle iz visoko kakovostmnega nerjavečega jekla, prevlečena s silikonskim oljem za 1x uporabo, brez lateksa, dimenzije 1,20 x 40mm.</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</si>
  <si>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</si>
  <si>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urinski enopotni kateter nelaton-ženski iz pvc-ja, ki ne vsebuje ftalatov, velikost ch 16,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</si>
  <si>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</si>
  <si>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</si>
  <si>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</si>
  <si>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</si>
  <si>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14,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</si>
  <si>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aspiracijski kateter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</si>
  <si>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infuzijski sistem  je namenjen dajanju infuzijskih raztopin s pritiskom ali gravitacijo, skladno s standardom iso8536-8. imeti mora transparentno komoro in iglo. vsebuje transparentno mikrogladko iglo, 15 mikronski filter za tekočine, natančen stišček, fleksibilno cev, nastavek luer lock. vsebuje pokrovček za prezračevanje s hidrofobnim bakterijskim filtrom. dolžina sistema je 180cm.</t>
  </si>
  <si>
    <t>infuzijski sistem za dajanje raztopin z pritiskom ali gravitacijo, skladno s standardom iso8536-8, za aplikacijo infuzijskih raztopin in zdravil iz steklenice ali plastične embalaže, dolžine od 150  do 160 cm. vsebuje dvokanalno plastično iglo s pokrovčkom, kapalnik dolžine 8 cm, zračni filter, infuzijski filter 15 mikronski in mehka cev iz medicinskega pvc-ja ter regulator s koleščkom. sistem ne vsebuje  dehp in lateksa.</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</si>
  <si>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</si>
  <si>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nastavek (odvzemna kanila) za aspiracijo tekočin oz. zdravil iz steklenice ali plastenk preko bakterijskega filtra, vrh zaščiten s pokrovom, ki preprečuje kontaminacijo, vsebuje mikrofobni zračni filter 0.45, ne sme vsebovati lateksa, pvc-ja in dehp</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</si>
  <si>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</si>
  <si>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</si>
  <si>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</si>
  <si>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</si>
  <si>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</si>
  <si>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g18 oz. 1,3x 45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</si>
  <si>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g14 oz. 2,0x 45 mm (enakovredno venflon pro, bd)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</si>
  <si>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</si>
  <si>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brizgalka 1ml, tuberkulinska , 40 i.u., za 1 x up., dobro čitljiva skala, tridelna-brez lateksa,deph free, pvc free, sterilna.oznaka čitljiva,odporna na izbris proti etanolu in razkužilom. bat mora dobro tesnit, vlek bata mora biti drseč in enakomeren. na tulcu brizge mora biti napisano ime proizvajalca. brizga mora biti posamezno sterilno pakirana, za enkratno uporabo. graduacija mora biti na 0,01ml</t>
  </si>
  <si>
    <t xml:space="preserve">brizgalka insulin 1ml 100 i.u., dobro čitljiva skala, črna graduacija- 0,01 ml, tridelna- brez lateksa, oznaka čitljiva, odporna na izbris proti etanolu in razkužilom, brez lateksa, dehp free, pvc free. natančno doziranje. </t>
  </si>
  <si>
    <t>brizgalka 2ml,za 1 x up, dobro čitljiva skala, tridelna-brez lateksa,oznaka čitljiva,odporna na izbris</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</si>
  <si>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</si>
  <si>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brizgalka 2ml,za 1 x up, luer   lock, dobro čitljiva skala,   tridelna-brez lateksa,oznaka   čitljiva,odporna na izbris</t>
  </si>
  <si>
    <t>brizgalka 5ml,za 1 x up, luer   lock, dobro čitljiva skala,   tridelna-brez lateksa,oznaka   čitljiva,odporna na izbris</t>
  </si>
  <si>
    <t>brizgalka 20ml,za 1 x up, luer   lock, dobro čitljiva skala,   tridelna-brez lateksa,oznaka   čitljiva,odporna na izbris</t>
  </si>
  <si>
    <t>brizgalka  s kateterskim nastavkom-50-60ml,za 1 x up.dobro čitljiva skala, tridelna-brez lateksa,oznaka čitljiva,odporna na izbris</t>
  </si>
  <si>
    <t xml:space="preserve">steklen graduriran cilinder za brizgo za izpiranje, sestavljena iz kovinskega ohišja ter steklenega graduriranega cilindra in dvema kovinskima nastavkoma, 150 ml </t>
  </si>
  <si>
    <t>pvc kozarec za enkratno uporabo, 5 dcl, trda plastika</t>
  </si>
  <si>
    <t>lopatica , loparček za vag.bris lesena, srčkaste oblike</t>
  </si>
  <si>
    <t>lopatica za vaginalni bris s   podaljšanim rožičkom, lesena,   gladka, sterilna</t>
  </si>
  <si>
    <t>ščetka sterilna za odvzem brisa iz materničnega vratu, nastavek za ščetine mora biti iz nerjavečega materiala, ščetine morajo biti zaščitene z obročkom, da se ne deformirajo.</t>
  </si>
  <si>
    <t>ušesni nastavek za termometer thermoscan pro 3000/4000, pakiranje sc a 200</t>
  </si>
  <si>
    <t>elektrode za defibrilacijo in zunanji srčni spodbujevalnik, kompatibilno z monitorjem medtronic lifepak 12, za odrasle, za enkratno uporabo, samolepljive s kontaktno-prevodno površino  z vtičem za povezovalni kabel (kot npr. skintact ali enakovredne)   a=1par (set 2 elektod s kontakti za kabel)</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</si>
  <si>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</si>
  <si>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gel za eeg in ecg 260ml</t>
  </si>
  <si>
    <t>gel za ultrazvok, hipoalergijski, vodotopen a 260ml</t>
  </si>
  <si>
    <t>kontaktni spray za ekg, 230 ml</t>
  </si>
  <si>
    <t>papir za monitor za lifepack 12 (108 x 20)</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</si>
  <si>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</si>
  <si>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svila, pletena, 4/0, 45 cm, igla 3/8 kroga, reverzno trikotna 16mm, sc a36 niti</t>
  </si>
  <si>
    <t>vrečka za ledene obkladke</t>
  </si>
  <si>
    <t>kontaktni spray za ekg, 250ml</t>
  </si>
  <si>
    <t>vrečka otroška urinska samolepilna, sterilna, vol.150ml,graduirana od 50 do 150ml,lepilo nealergeno, odprtina mora biti dovolj velika za nameščanje vrečke pri deklicah in dečkih.</t>
  </si>
  <si>
    <t>vrečka za urin, 2 l, z izpustom, dolžina cevi130 cm, graduirana, brez držala,  z nepovratno valvulo.</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</si>
  <si>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</si>
  <si>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vrečka pvc z obročem za bruhanje, lijakaste oblike, za 1x uporabo. vrečke so v obliki tulca zložene ena na drugo, kar omogoča enostavno izvlečenje ene same vrečke.</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</si>
  <si>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</si>
  <si>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 xml:space="preserve">maska, respirator brez ventila, ffp2, en 149:2001+a1:2009, z elastičnimi trakovi za ušesa. maske so posamično pakirane </t>
  </si>
  <si>
    <t xml:space="preserve">plašč netkan za obiskovalce, rumen, elastika na rokavih, velikost:  120 x 140 cm  ± 3 cm, gramatura 18 g/m2. </t>
  </si>
  <si>
    <t>predpasnik iz polietilena za enkratno uporabo, bele barve, dimenzija 75 x 140 cm</t>
  </si>
  <si>
    <t>predpasnik pe 80x132 cm za 1xuporabo bel</t>
  </si>
  <si>
    <t>prevleka za čevlje, netkana, velikost: 40 x 17 cm  ± 2 cm, gramatura: kos – 5,4 g ± 0,2 g, bela</t>
  </si>
  <si>
    <t>prevleka za čevlje, cpe, velikost: 41 x 15 cm  ± 2 cm, gramatura: kos – 2,5 g ± 0,3 g. md razred i - uredba (eu) 2017/745</t>
  </si>
  <si>
    <t>papir rola za pregledne mize, 2 slojna, narejena iz dveh plasti tissue papirja (100% čista celuloza), min. 35 gsm, širina 70 cm, dolžina 50 m, perforirana na 38 cm.</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</si>
  <si>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25mm x 50 m.</t>
  </si>
  <si>
    <t>testni paket za avtoklav tipa bowie &amp; dick za enkratno uporabo,  za dnevno testiranje vakuumske črpalke pri avtoklavih za vakuumsko parno sterilizacijo.namenjen je za enkratno uporabo v testnem ciklusu pri 134 - 137 stop. celzija za 3, 5 minute, sc a 20 kos</t>
  </si>
  <si>
    <t xml:space="preserve">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</si>
  <si>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</si>
  <si>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</si>
  <si>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</si>
  <si>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</si>
  <si>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25 x 40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</si>
  <si>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38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</si>
  <si>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vrečke za sterilizacijo, dimenzije 6x10cm, samolepilne, za parno sterilizacijo, z indikatorjem</t>
  </si>
  <si>
    <t>vrečke za sterilizacijo papir folija, brez preklopa, za parno in eo sterilizacijo, dimenzije: 15x30  cm. sestava: gramatura papirja 60-70 g/m², transparentna folija iz 9 slojnega bopet/pp  filma 12/40micr, material mora omogočati varjenje z varilnim aparatom. vrečke morajo biti opremljene z ustreznim procesnim kemičnim indikatorjem in določilom o spremembi barve po uspešni sterilizaciji, z napisi in kemični indikatorji, ki morajo biti izven linije vara - na robu, zagotavljati trdnost vara, hkrati pa morajo omogočati aseptično odpiranje brez zatrganja vrečke. pri odpiranju po sterilizaciji se folija ne sme zviti navznoter, da ne pride do kontaminacije vsebine, številka lota mora biti na vsaki vrečki. 15x30 cm.</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</si>
  <si>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xs;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</si>
  <si>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</si>
  <si>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m,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</si>
  <si>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l,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</si>
  <si>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xl,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</si>
  <si>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xs,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</si>
  <si>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s,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</si>
  <si>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m,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</si>
  <si>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l, sc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</si>
  <si>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xl., sc a100</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</si>
  <si>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</si>
  <si>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</si>
  <si>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 sc a 100 kos</t>
  </si>
  <si>
    <t>rokavice, kirurške, iz lateksa, pudrane, sterilne. debelina: min. 0,23mm+-0,02; dolžina min. 280 mm. aql 0,65. mdd 93/42/eec - razred iia, en 455-1, 2, 3, 4, ppe (eu) 2016/425 - kat. iii  en374-1-type b, en374-4, en 374-5, en420, astm  d3577, iso 10282. velikost 6,0, par</t>
  </si>
  <si>
    <t>rokavice, kirurške, iz lateksa, nepudrane, sterilne. debelina: prst 0,21+- 0,02 mm, dlan 0,19 +- 0,02 mm, zapestje 0,18 +- 0,02 mm. dolžina min. 295 mm. aql 0,65. mdd 93/42/eec - razred iia, en 455-1, 2, 3, 4, ppe (eu) 2016/425 kat. iii  en374-1-type b, en374-4, en 374-5, en420, astm  d3577, iso 10282. velikost 6,5; par</t>
  </si>
  <si>
    <t>rokavice, kirurške, iz lateksa, nepudrane, sterilne. debelina: prst 0,21+- 0,02 mm, dlan 0,19 +- 0,02 mm, zapestje 0,18 +- 0,02 mm. dolžina min. 295 mm. aql 0,65. mdd 93/42/eec - razred iia, en 455-1, 2, 3, 4, ppe (eu) 2016/425 kat. iii  en374-1-type b, en374-4, en 374-5, en420, astm  d3577, iso 10282. velikost 7,5; par</t>
  </si>
  <si>
    <t>rokavice, kirurške, iz lateksa, nepudrane, sterilne. debelina: prst 0,21+- 0,02 mm, dlan 0,19 +- 0,02 mm, zapestje 0,18 +- 0,02 mm. dolžina min. 295 mm. aql 0,65. mdd 93/42/eec - razred iia, en 455-1, 2, 3, 4, ppe (eu) 2016/425 kat. iii  en374-1-type b, en374-4, en 374-5, en420, astm  d3577, iso 10282. velikost 8,0; par</t>
  </si>
  <si>
    <t>rokavice, kirurške, iz lateksa, pudrane, sterilne. debelina: min. 0,23mm+-0,02; dolžina min. 280 mm. aql 0,65. mdd 93/42/eec - razred iia, en 455-1, 2, 3, 4, ppe (eu) 2016/425 - kat. iii  en374-1-type b, en374-4, en 374-5, en420, astm  d3577, iso 10282. velikost 7,0, par</t>
  </si>
  <si>
    <t>rokavice, kirurške, iz lateksa, pudrane, sterilne. debelina: min. 0,23mm+-0,02; dolžina min. 280 mm. aql 0,65. mdd 93/42/eec - razred iia, en 455-1, 2, 3, 4, ppe (eu) 2016/425 - kat. iii  en374-1-type b, en374-4, en 374-5, en420, astm  d3577, iso 10282. velikost 7,5, par</t>
  </si>
  <si>
    <t>rokavice, kirurške, iz lateksa, pudrane, sterilne. debelina: min. 0,23mm+-0,02; dolžina min. 280 mm. aql 0,65. mdd 93/42/eec - razred iia, en 455-1, 2, 3, 4, ppe (eu) 2016/425 - kat. iii  en374-1-type b, en374-4, en 374-5, en420, astm  d3577, iso 10282. velikost 8,0, par</t>
  </si>
  <si>
    <t>rokavice, pe nesterilne, registrirane kot medicinski pripomoček razreda i v skladu z direktivo o medicinskih pripomočkih mdd 93/42/eec, univerzalna velikost, sc a 100</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</si>
  <si>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90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</si>
  <si>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 50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</si>
  <si>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 50 kos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</si>
  <si>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 50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</si>
  <si>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xl, sc a 90 kos</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</si>
  <si>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s; sc a50.</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</si>
  <si>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 sc a50.</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</si>
  <si>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 sc a50.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</si>
  <si>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 kos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</si>
  <si>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 kos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</si>
  <si>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 200 kos</t>
  </si>
  <si>
    <t>pripomoček za vzpostavljanje in vzdrževanje proste dihalne poti, za težo pacienta 2-5 kg, za 1x up, zapora za epiglotisa, gladka površina, nenapihljiv mešiček, gastrični kanal, konkavna cev za stabilnost, material podoben gelu</t>
  </si>
  <si>
    <t>pripomoček za vzpostavljanje in vzdrževanje proste dihalne poti, za težo pacienta 5-12 kg, za 1x up, zapora za epiglotisa, gladka površina, nenapihljiv mešiček, gastrični kanal, konkavna cev za stabilnost, material podoben gelu</t>
  </si>
  <si>
    <t>pripomoček za vzpostavljanje in vzdrževanje proste dihalne poti, za težo pacienta 10-25 kg, za 1x up, zapora za epiglotisa, gladka površina, nenapihljiv mešiček, gastrični kanal, konkavna cev za stabilnost, material podoben gelu</t>
  </si>
  <si>
    <t>pripomoček za vzpostavljanje in vzdrževanje proste dihalne poti, za težo pacienta 25-30 kg, za 1x up, zapora za epiglotisa, gladka površina, nenapihljiv mešiček, gastrični kanal, konkavna cev za stabilnost, material podoben gelu</t>
  </si>
  <si>
    <t>set za sprostitev dihalne poti pri reanimaciji, supraglotični pripomoček za sprostitev dihalne poti mora biti za enkratno uporabo, brez lateksa, z dodatnim nastavkom za o2, anatomsko oblikovan v masko, št.3</t>
  </si>
  <si>
    <t>set za sprostitev dihalne poti pri reanimaciji, supraglotični pripomoček za sprostitev dihalne poti mora biti za enkratno uporabo, brez lateksa, z dodatnim nastavkom za o2, anatomsko oblikovan v masko, št.4</t>
  </si>
  <si>
    <t>set za sprostitev dihalne poti pri reanimaciji, supraglotični pripomoček za sprostitev dihalne poti mora biti za enkratno uporabo, brez lateksa, z dodatnim nastavkom za o2, anatomsko oblikovan v masko, št.5</t>
  </si>
  <si>
    <t>fiksator za et tubus za odrasle in otroke, integrirana zaščita pred ugrizom, vodilo za uvajanje traku, prilagajanje obsega,sterilen, za enkratno uporabo.</t>
  </si>
  <si>
    <t>kanila  nosna za kisik s priključno cevjo dolžine 160-210cm,  zanka z nosnima kanilama do 80cm</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</si>
  <si>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</si>
  <si>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št.3,5</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</si>
  <si>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</si>
  <si>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</si>
  <si>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</si>
  <si>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6,5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</si>
  <si>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</si>
  <si>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7,5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</si>
  <si>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8,0</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</si>
  <si>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8,5</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</si>
  <si>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št. 9,0</t>
  </si>
  <si>
    <t>alkoholni robčki v dozi za hitro razkuževanje in čiščenje  medicinskih pripomočkov, predmetov in površin na osnovi propanola. ima širok spekter delovanja na: bakterije (vključno z večkratno odpornimi bakterijami), tbc, glive in viruse (hbv, hiv). velikost robčka 130mmx185mm, teža: 23-40g/m2. tekočina s katero so robčki prepojeni vsebuje:  propan-2-ol 70%. pakiranja: doza 125 robčkov.</t>
  </si>
  <si>
    <t>robčki za hitro razkuževanje in čiščenje medicinskih pripomočkov, predmetov in površin na osnovi alkohola. velikost robčka 15 × 17 cm. spekter delovanja skladen z en 14348, en13727, en16615, en 13624. tekočina s katero so robčki prepojeni mora vsebovati: 35 -40 g 2-propanol in 25 -30 g 1-propanol. obvezna dvojna registracija - kot biocid in med. pripomoček!  zavitek za ponovno polnjenje( refil) z 90 robčki.</t>
  </si>
  <si>
    <t>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na en 13727, en 16615, en 14348, en 13624. pakiranje 100  kosov v zavitku</t>
  </si>
  <si>
    <t>dozator v ml za nanos alkoholnega razkužila, fi 25mm, za 500 ml plastenko</t>
  </si>
  <si>
    <t>alkoholna raztopina z alantoinom, etanolom (55%), 1-propanolom ( 25%), pripravljena za uporabo, namenjena negovalnemu, kirurškemu ter higienskemu razkuževanju rok. je baktericid, fungicid, tuberkulocid, deluje na lipofilne viruse (hbv, hiv, rotavirusi). plastenka 500 ml.</t>
  </si>
  <si>
    <t>sredstvo za higiensko dezinfekcijo rok. ustrezati mora standardu en1500, en 12791, 13727.sestava: propan-2-ol 45%, propan-1-ol 30% ter mecetronijev etil sulfat 0.2%.500 ml. brez barve in pafumov</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</si>
  <si>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pakiranje: 99 krp v zavitku.</t>
  </si>
  <si>
    <t xml:space="preserve">stenski dozirnik s cevko, z možnostjo komolčnega aktiviranja, z možnostjo menjave originalne 500 ml plastenke, dozirnik iz plastične mase, ki se dobro čisti in razkužuje, bele barve, z vidnim poljem (okencem).  možnost nastavitve vsaj treh militraž, z daljšo komolčno kljuko  </t>
  </si>
  <si>
    <t>krpice oz. robčki, dvojno prepognjene, za razkuževanje kože in med. konektov, pripomočkov. dimenzija robčka:  cca. 6 x 3 cm. na osnovi 70% alkohola. pakiranje a100</t>
  </si>
  <si>
    <t>krpice oz. robčki, dvojno prepognjene, za razkuževanje kože in med. konektov, pripomočkov. dimenzija robčka: cca. 8,3 -9 x 4,5-5 cm. na osnovi 70% alkohola. pakiranje a100</t>
  </si>
  <si>
    <t xml:space="preserve">tekoče sredstvo za umivanje rok, z čistilnim učinkom, ph 5,8, ohranja naravni kislinski plašč kože, ne povzroča alergij, brez mila, v plastenki 500 ml, dermatološko testirano. sestava: voda, natrijev lavril sulfat, lauril glukozid, peg-7 gliceril kokoat, amonijev sulfat, kokamidopropilbetain, natrijev benzoat, propilen glicerol, parfum. opremljen z dermatološko, toksikološko in ekološko oceno. pakiranje 500 ml plastenka, zahtevana kompatibilnost  s podajalniki pri naročniku
</t>
  </si>
  <si>
    <t xml:space="preserve">tekoče sredstvo za pogosto umivanje občutljive kože, nevtralne ph vrednosti, z dodatki maščob, ohranja kislinski zaščitni plašč kože, ne povzroča alergij, brez mila, v plastenki 500 ml, klinično testiran za umivanje.  blagodejni učinek na koži doseže zaradi kombinacije tenzidov z apg (alkilpoliglukozidi). sestava: voda, natrijev lavril sulfat,  peg-7 gliceril kokoat, lauril glukozid, amonijev sulfat, natrijev benzoat.  izdelek mora biti klinično testiran za umivanje in kopanje pri novorojenčkih.  opremljen z dermatološko in toksikološko oceno     </t>
  </si>
  <si>
    <t>krema zaščitna - emulzija vode v olju, s čebeljim voskom, za nego rok, hitro vpija, v tubi 100 ml, dermatološko testirana. krema se mora dobro porazdeli po površini kože in se hitro vpiti v kožo. sestava:voda, tekoči parafin, etil-heksil-palmitat, glicerol, sorbitan-izostearat, poliglicerol-3-poliricinoleat, mlečnakislina, magnezijev sulfat, tokoferol, citrat hidrogeniranih palmovih gliceridov, etilparaben, propilparaben</t>
  </si>
  <si>
    <t>pripravljena pena mora biti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imeti mora testiranja na kompatibilnost materialov. proizvod ne sme imeti znakov za nevarnost (clp). zahtevana učinkovina: 1,5 g vodikov peroksid na 100 g sredstva, plastenka 750ml s pršilko.</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</si>
  <si>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</si>
  <si>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izdelek mora biti na listi vah., 100 ml plastenka.</t>
  </si>
  <si>
    <t>samosprijemljiv povoj iz poroznega netkanega poliesterskega materiala z vlakni poliesterskega uretana, prekrit z vezivno snovjo, se lepi sam nase in ne na kožo ali dlake, 5 cm x 4,5m, kožne barve (obvezno kvalitete coban)</t>
  </si>
  <si>
    <t>tampon iz gaze št. 1 v obliki kroglice z gumico, 8 x 10 cm, nesterilen +- 5%</t>
  </si>
  <si>
    <t>set tamponi, izdelani iz mešanice  viskoze in poliestra, sterilni  netkani tamponi, za enkratno  uporabo št.2, pakirano v setu a 5kosov</t>
  </si>
  <si>
    <t>set tamponi, izdelani iz mešanice  viskoze in poliestra, sterilni  netkani tamponi, za enkratno  uporabo št.3, pakirano v setu a 5kosov</t>
  </si>
  <si>
    <t>kompresa iz netkane vlaknovine, 7,5 x 7,5 cm, 6 slojna, vpojna, mehka, nežna, ne draži kože, v sestavi 65-70% viskoza in 30-35% poliester, 2 kos v setu, sterilna</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</si>
  <si>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</si>
  <si>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</si>
  <si>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 namenjena uporabi oskrbe kroničnih ran, razjed zaradi pritiska, za rane zaradi karcinoma, 19,5 x 10,5 cm</t>
  </si>
  <si>
    <t>sterilna antibakterijska obloga za rane iz aktivnega oglja in srebra. čisti okužene rane z možnostjo okužbe, za rane z neprijetnim vonjem. namenjena uporabi oskrbe kroničnih ran, razjed zaradi pritiska, za rane zaradi karcinoma, 6,5 x 9,5 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</si>
  <si>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10x10 cm</t>
  </si>
  <si>
    <t>sterilna voda za izpiranje ran, vsebuje 0,1% betaina in 0,1% poliheksanida. zniža površinsko napetost med vodno raztopino in površino rane ter s tem omogoča uničenje biofilma 350ml</t>
  </si>
  <si>
    <t xml:space="preserve">brizgalka  s kateterskim nastavkom, 50ml ter dodanim luer adapterjem, za 1 x up.dobro čitljiva skala, tridelna-brez lateksa,oznaka čitljiva,odporna na izbris </t>
  </si>
  <si>
    <t>gel za ultrazvok, hipoalergijski, vodotopen a 1000ml</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</si>
  <si>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</si>
  <si>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g20 1,0 x32 mm.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polavtomatski zaklop na injicirnem portu je barvno kodiran po evropskih standardih z ozirom na dimenzijo katetra.</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</si>
  <si>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1.2 x 45 g18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</si>
  <si>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</si>
  <si>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</si>
  <si>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</si>
  <si>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</si>
  <si>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luer adapter</t>
  </si>
  <si>
    <t>injekcijske igle za inzulinske peresnike za 1 kratno uporabo, 0,25mm x 5 mm</t>
  </si>
  <si>
    <t>skalpel z ročajem za 1x uporabo fig. 11</t>
  </si>
  <si>
    <t>esmarch trak, elastični, klip sistem, za večkratno uporabo, barvni.</t>
  </si>
  <si>
    <t>obroček iz umetne mase ginekološki, 60 mm</t>
  </si>
  <si>
    <t>obroček iz umetne mase ginekološki, 80 mm</t>
  </si>
  <si>
    <t>ledvička iz kartona za enkratno uporabo</t>
  </si>
  <si>
    <t>registrirni papir za ekg aparat schiller at102, 210 x280mm x 100 lističev</t>
  </si>
  <si>
    <t>zbiralnik za igle iz plastike, kopolimerja in polipropilena. odporni na topila. barvila s katerimi so obarvana ne smejo vsebovati kadmija in drugih težkih kovin. lahko se upepelijo. okrogle oblike, kapaciteta 12l</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</si>
  <si>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xs.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</si>
  <si>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</si>
  <si>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m</t>
  </si>
  <si>
    <t>rokavice, kirurške, iz lateksa, pudrane, sterilne. debelina: min. 0,23mm+-0,02; dolžina min. 280 mm. aql 0,65. mdd 93/42/eec - razred iia, en 455-1, 2, 3, 4, ppe (eu) 2016/425 - kat. iii  en374-1-type b, en374-4, en 374-5, en420, astm  d3577, iso 10282. velikost 8,5, par</t>
  </si>
  <si>
    <t>maska, respirator brez ventila, ffp3, en 149:2001+a1:2009 in en 14683:2019 + ac:2019, pakiranje posamično v ovojnini.</t>
  </si>
  <si>
    <t>prednavlažene krpe za nego, dim. 30 x 30 cm (+/- 10% na površino krpice), ne vsebujejo mila, ohranjajo naraven ph kože, po uporabi ni potrebno izpiranje, vsebovati morajo aloe vero, glicerin in lanolin. pakiranje 60 kos/zav.</t>
  </si>
  <si>
    <t>maske kirurške z elastiko 4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t>
  </si>
  <si>
    <t>balon dihalni brez varnost. valvule volumen 1500ml, ročni dihalni balon za odrasle (komplet),noben del ne sme vsebovati latexa, cevka mora imeti zadostni notranji fi zapreprečitev mašenja. ima rezervoar za kisik in obrazno masko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</si>
  <si>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</si>
  <si>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maske za kisik za enkratno uporabo, upogljiv material, stožčaste oblike s kovinskim stiščkom na nosnem delu, ob straneh odprtine  za izdihan zrak, s priključno cevjo 2,1m, za otroke</t>
  </si>
  <si>
    <t>kanila nosna za kisik za 1x uporabo za otroke, dolžine 2,1m</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</si>
  <si>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št.4,0</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</si>
  <si>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št.4,5</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</si>
  <si>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št.2,0 </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</si>
  <si>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št.2,5</t>
  </si>
  <si>
    <t xml:space="preserve">antiseptik za razkuževanje kože pred invazivnimi posegi v  plastenki s pršilko. 100 g raztopine vsebuje: propan-2-ol 63,0 g (ustreza 72% v/v), benzalkonium klorid 0,025 g, prečiščena voda, 250 ml
</t>
  </si>
  <si>
    <t xml:space="preserve">nežni brezbarvni lotion za umivanje rok in telesa na osnovi blagih tenzidov. vsebuje vodo, sodium laureth sulfate, peg 7, glicerol,a 500 ml. higiensko umivanje rok in telesa (neodišavljen in neobarvan). sestava:  voda, natrijev lauret sulfat, natrijev klorid, peg-7 gliceril kokoat, kokamidopropil betain, glicerin, dinatrijev lauret sulfosukcinat, natrijev benzoat, peg-120 metil glucoza dioleat,  natrijev citrat. bactilon basic ali enakovredno. </t>
  </si>
  <si>
    <t>dozator za ph nevtralno in učinkovito, dermatološko testirano tekoče milo za roke, 500ml</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</si>
  <si>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a 90 robčkov.</t>
  </si>
  <si>
    <t>pripravljena alkoholna raztopina za hitro in učinkovito razkuževanje in čiščenje medicinskega inventarja ter ostalih površin, ki omogoča nanos z brisanjem ali pršenjem s širokim spektrom delovanja na: bakterije (vključno z večkratno odpornimi bakterijami), tbc, glive in viruse (rota-, hbv, hiv, vaccinia, adeno-, papova, sv40-), sredstvo je brez dišav in parabenov., vsebovati mora 35g/100g 2-propanol, 25g/100gr, 1-propanol, tenzidi. registracija kot med.pripomoček in biocid. pakiranje 1l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</si>
  <si>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</si>
  <si>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negovalna krema za nego in obnovo poškodovane kože z vlažilnim glicerinom ter vitaminom e za zaščito kože.  emulzija vode v olju mora biti krema! sestava:voda, tekoči parafin, etil-heksil-palmitat, glicerin, sorbitan-izostearat, poliglicerol-3-poliricinoleat, mlečnakislina, magnezijev sulfat, tokoferol, citrat hidrogeniranih palmovih gliceridov,.... izdelek mora biti brez parabenov! izdelek  mora imeti dermatološki  in toksikološki atest. pakiranje v tubo po 100 ml.</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</si>
  <si>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</si>
  <si>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omočeni robčki za čiščenje in razkuževanje površin. uničijo bakterije in viruse (tudi rota virus). z njimi lahko očistimo in razkužimo npr. previjalne mizice, kahlice, wc školjke, kljuke, primerni so tudi za občutljive materiale, učinkovine: etanol in propanol, etanol 140 mg/g, propan-2-ol 100 mg/g, propan-1-ol 60 mg/g, n-alkilaminopropilglicin 5 mg/g, zavitek a 80 robčkov</t>
  </si>
  <si>
    <t xml:space="preserve">razpršilna šoba za 1000 ml razkužilo na bazi alkohola za površine. mora biti kompatibilna z ponujenim razkužilom za površine.  </t>
  </si>
  <si>
    <t>M121000</t>
  </si>
  <si>
    <t>M121001</t>
  </si>
  <si>
    <t>M121002</t>
  </si>
  <si>
    <t>M121003</t>
  </si>
  <si>
    <t>M121004</t>
  </si>
  <si>
    <t>M121005</t>
  </si>
  <si>
    <t>M121006</t>
  </si>
  <si>
    <t>M121007</t>
  </si>
  <si>
    <t>M121008</t>
  </si>
  <si>
    <t>M121009</t>
  </si>
  <si>
    <t>M121010</t>
  </si>
  <si>
    <t>M121011</t>
  </si>
  <si>
    <t>M121012</t>
  </si>
  <si>
    <t>M121013</t>
  </si>
  <si>
    <t>M121014</t>
  </si>
  <si>
    <t>M121015</t>
  </si>
  <si>
    <t>M121016</t>
  </si>
  <si>
    <t>M121017</t>
  </si>
  <si>
    <t>M121018</t>
  </si>
  <si>
    <t>M121019</t>
  </si>
  <si>
    <t>M121020</t>
  </si>
  <si>
    <t>M121021</t>
  </si>
  <si>
    <t>M121022</t>
  </si>
  <si>
    <t>M121023</t>
  </si>
  <si>
    <t>M121025</t>
  </si>
  <si>
    <t>M121026</t>
  </si>
  <si>
    <t>M121027</t>
  </si>
  <si>
    <t>M121028</t>
  </si>
  <si>
    <t>M121029</t>
  </si>
  <si>
    <t>M121030</t>
  </si>
  <si>
    <t>M121031</t>
  </si>
  <si>
    <t>M121032</t>
  </si>
  <si>
    <t>M121033</t>
  </si>
  <si>
    <t>M121034</t>
  </si>
  <si>
    <t>M121035</t>
  </si>
  <si>
    <t>M121036</t>
  </si>
  <si>
    <t>M121037</t>
  </si>
  <si>
    <t>M121038</t>
  </si>
  <si>
    <t>M121039</t>
  </si>
  <si>
    <t>M121040</t>
  </si>
  <si>
    <t>M121041</t>
  </si>
  <si>
    <t>M121042</t>
  </si>
  <si>
    <t>M121043</t>
  </si>
  <si>
    <t>M121044</t>
  </si>
  <si>
    <t>M121045</t>
  </si>
  <si>
    <t>M121046</t>
  </si>
  <si>
    <t>M121047</t>
  </si>
  <si>
    <t>M121048</t>
  </si>
  <si>
    <t>M121049</t>
  </si>
  <si>
    <t>M121050</t>
  </si>
  <si>
    <t>M121051</t>
  </si>
  <si>
    <t>M121052</t>
  </si>
  <si>
    <t>M121053</t>
  </si>
  <si>
    <t>M121054</t>
  </si>
  <si>
    <t>M121055</t>
  </si>
  <si>
    <t>M121056</t>
  </si>
  <si>
    <t>M121057</t>
  </si>
  <si>
    <t>M121058</t>
  </si>
  <si>
    <t>M121059</t>
  </si>
  <si>
    <t>M121060</t>
  </si>
  <si>
    <t>M121061</t>
  </si>
  <si>
    <t>M121062</t>
  </si>
  <si>
    <t>M121063</t>
  </si>
  <si>
    <t>M121064</t>
  </si>
  <si>
    <t>M121065</t>
  </si>
  <si>
    <t>M121067</t>
  </si>
  <si>
    <t>M121068</t>
  </si>
  <si>
    <t>M121069</t>
  </si>
  <si>
    <t>M121070</t>
  </si>
  <si>
    <t>M121071</t>
  </si>
  <si>
    <t>M121072</t>
  </si>
  <si>
    <t>M121073</t>
  </si>
  <si>
    <t>M121074</t>
  </si>
  <si>
    <t>M121075</t>
  </si>
  <si>
    <t>M121076</t>
  </si>
  <si>
    <t>M121077</t>
  </si>
  <si>
    <t>M121078</t>
  </si>
  <si>
    <t>M121079</t>
  </si>
  <si>
    <t>M121080</t>
  </si>
  <si>
    <t>M121081</t>
  </si>
  <si>
    <t>M121082</t>
  </si>
  <si>
    <t>M121083</t>
  </si>
  <si>
    <t>M121084</t>
  </si>
  <si>
    <t>M121085</t>
  </si>
  <si>
    <t>M121086</t>
  </si>
  <si>
    <t>M121087</t>
  </si>
  <si>
    <t>M121088</t>
  </si>
  <si>
    <t>M121089</t>
  </si>
  <si>
    <t>M121090</t>
  </si>
  <si>
    <t>M121091</t>
  </si>
  <si>
    <t>M121092</t>
  </si>
  <si>
    <t>M121093</t>
  </si>
  <si>
    <t>M121094</t>
  </si>
  <si>
    <t>M121095</t>
  </si>
  <si>
    <t>M121096</t>
  </si>
  <si>
    <t>M121097</t>
  </si>
  <si>
    <t>M121098</t>
  </si>
  <si>
    <t>M121099</t>
  </si>
  <si>
    <t>M121100</t>
  </si>
  <si>
    <t>M121102</t>
  </si>
  <si>
    <t>M121103</t>
  </si>
  <si>
    <t>M121104</t>
  </si>
  <si>
    <t>M121105</t>
  </si>
  <si>
    <t>M121106</t>
  </si>
  <si>
    <t>M121107</t>
  </si>
  <si>
    <t>M121108</t>
  </si>
  <si>
    <t>M121109</t>
  </si>
  <si>
    <t>M121110</t>
  </si>
  <si>
    <t>M121111</t>
  </si>
  <si>
    <t>M121112</t>
  </si>
  <si>
    <t>M121113</t>
  </si>
  <si>
    <t>M121114</t>
  </si>
  <si>
    <t>M121115</t>
  </si>
  <si>
    <t>M121116</t>
  </si>
  <si>
    <t>M121117</t>
  </si>
  <si>
    <t>M121118</t>
  </si>
  <si>
    <t>M121119</t>
  </si>
  <si>
    <t>M121120</t>
  </si>
  <si>
    <t>M121124</t>
  </si>
  <si>
    <t>M121125</t>
  </si>
  <si>
    <t>M121126</t>
  </si>
  <si>
    <t>M121127</t>
  </si>
  <si>
    <t>M121128</t>
  </si>
  <si>
    <t>M121130</t>
  </si>
  <si>
    <t>M121131</t>
  </si>
  <si>
    <t>M121132</t>
  </si>
  <si>
    <t>M121133</t>
  </si>
  <si>
    <t>M121134</t>
  </si>
  <si>
    <t>M121135</t>
  </si>
  <si>
    <t>M121136</t>
  </si>
  <si>
    <t>M121137</t>
  </si>
  <si>
    <t>M121138</t>
  </si>
  <si>
    <t>M121139</t>
  </si>
  <si>
    <t>M121140</t>
  </si>
  <si>
    <t>M121141</t>
  </si>
  <si>
    <t>M121143</t>
  </si>
  <si>
    <t>M122001</t>
  </si>
  <si>
    <t>M122002</t>
  </si>
  <si>
    <t>M122003</t>
  </si>
  <si>
    <t>M122004</t>
  </si>
  <si>
    <t>M122005</t>
  </si>
  <si>
    <t>M122006</t>
  </si>
  <si>
    <t>M122007</t>
  </si>
  <si>
    <t>M122008</t>
  </si>
  <si>
    <t>M122009</t>
  </si>
  <si>
    <t>M122010</t>
  </si>
  <si>
    <t>M122011</t>
  </si>
  <si>
    <t>M122012</t>
  </si>
  <si>
    <t>M122013</t>
  </si>
  <si>
    <t>M122014</t>
  </si>
  <si>
    <t>M122015</t>
  </si>
  <si>
    <t>M122016</t>
  </si>
  <si>
    <t>M122017</t>
  </si>
  <si>
    <t>M122018</t>
  </si>
  <si>
    <t>M122019</t>
  </si>
  <si>
    <t>M122020</t>
  </si>
  <si>
    <t>M122021</t>
  </si>
  <si>
    <t>M122022</t>
  </si>
  <si>
    <t>M122023</t>
  </si>
  <si>
    <t>M122024</t>
  </si>
  <si>
    <t>M122025</t>
  </si>
  <si>
    <t>M122026</t>
  </si>
  <si>
    <t>M122027</t>
  </si>
  <si>
    <t>M122028</t>
  </si>
  <si>
    <t>M122029</t>
  </si>
  <si>
    <t>M122030</t>
  </si>
  <si>
    <t>M122031</t>
  </si>
  <si>
    <t>M122032</t>
  </si>
  <si>
    <t>M122033</t>
  </si>
  <si>
    <t>M122034</t>
  </si>
  <si>
    <t>M122035</t>
  </si>
  <si>
    <t>M122036</t>
  </si>
  <si>
    <t>M122037</t>
  </si>
  <si>
    <t>M122039</t>
  </si>
  <si>
    <t>M122040</t>
  </si>
  <si>
    <t>M122041</t>
  </si>
  <si>
    <t>M122042</t>
  </si>
  <si>
    <t>M122043</t>
  </si>
  <si>
    <t>M122044</t>
  </si>
  <si>
    <t>M122045</t>
  </si>
  <si>
    <t>M122046</t>
  </si>
  <si>
    <t>M122047</t>
  </si>
  <si>
    <t>M122048</t>
  </si>
  <si>
    <t>M122049</t>
  </si>
  <si>
    <t>M122050</t>
  </si>
  <si>
    <t>M122051</t>
  </si>
  <si>
    <t>M122052</t>
  </si>
  <si>
    <t>M122053</t>
  </si>
  <si>
    <t>M122054</t>
  </si>
  <si>
    <t>M122055</t>
  </si>
  <si>
    <t>M122056</t>
  </si>
  <si>
    <t>M122057</t>
  </si>
  <si>
    <t>M122058</t>
  </si>
  <si>
    <t>M122059</t>
  </si>
  <si>
    <t>M122060</t>
  </si>
  <si>
    <t>M122061</t>
  </si>
  <si>
    <t>M122062</t>
  </si>
  <si>
    <t>M122063</t>
  </si>
  <si>
    <t>M122064</t>
  </si>
  <si>
    <t>M122065</t>
  </si>
  <si>
    <t>M122066</t>
  </si>
  <si>
    <t>M122067</t>
  </si>
  <si>
    <t>M122068</t>
  </si>
  <si>
    <t>M122069</t>
  </si>
  <si>
    <t>M122071</t>
  </si>
  <si>
    <t>M122072</t>
  </si>
  <si>
    <t>M122073</t>
  </si>
  <si>
    <t>M122074</t>
  </si>
  <si>
    <t>M122075</t>
  </si>
  <si>
    <t>M122076</t>
  </si>
  <si>
    <t>M122077</t>
  </si>
  <si>
    <t>M122078</t>
  </si>
  <si>
    <t>M122079</t>
  </si>
  <si>
    <t>M122080</t>
  </si>
  <si>
    <t>M122081</t>
  </si>
  <si>
    <t>M122083</t>
  </si>
  <si>
    <t>M122084</t>
  </si>
  <si>
    <t>M122085</t>
  </si>
  <si>
    <t>M122086</t>
  </si>
  <si>
    <t>M122088</t>
  </si>
  <si>
    <t>M122090</t>
  </si>
  <si>
    <t>M122091</t>
  </si>
  <si>
    <t>M122092</t>
  </si>
  <si>
    <t>M122093</t>
  </si>
  <si>
    <t>M122094</t>
  </si>
  <si>
    <t>M122095</t>
  </si>
  <si>
    <t>M122097</t>
  </si>
  <si>
    <t>M122100</t>
  </si>
  <si>
    <t>M122101</t>
  </si>
  <si>
    <t>M122103</t>
  </si>
  <si>
    <t>M122104</t>
  </si>
  <si>
    <t>M122105</t>
  </si>
  <si>
    <t>M122106</t>
  </si>
  <si>
    <t>M122107</t>
  </si>
  <si>
    <t>M122108</t>
  </si>
  <si>
    <t>M122109</t>
  </si>
  <si>
    <t>M122110</t>
  </si>
  <si>
    <t>M122111</t>
  </si>
  <si>
    <t>M122112</t>
  </si>
  <si>
    <t>M122113</t>
  </si>
  <si>
    <t>M122114</t>
  </si>
  <si>
    <t>M122115</t>
  </si>
  <si>
    <t>M122116</t>
  </si>
  <si>
    <t>M122118</t>
  </si>
  <si>
    <t>M123001</t>
  </si>
  <si>
    <t>M123002</t>
  </si>
  <si>
    <t>M123003</t>
  </si>
  <si>
    <t>M123005</t>
  </si>
  <si>
    <t>M123006</t>
  </si>
  <si>
    <t>M123008</t>
  </si>
  <si>
    <t>M123011</t>
  </si>
  <si>
    <t>M123017</t>
  </si>
  <si>
    <t>M123020</t>
  </si>
  <si>
    <t>M123022</t>
  </si>
  <si>
    <t>M123023</t>
  </si>
  <si>
    <t>M123024</t>
  </si>
  <si>
    <t>M123025</t>
  </si>
  <si>
    <t>M123026</t>
  </si>
  <si>
    <t>M123027</t>
  </si>
  <si>
    <t>M123028</t>
  </si>
  <si>
    <t>M123029</t>
  </si>
  <si>
    <t>M123030</t>
  </si>
  <si>
    <t>M123031</t>
  </si>
  <si>
    <t>M123032</t>
  </si>
  <si>
    <t>M123033</t>
  </si>
  <si>
    <t>M123034</t>
  </si>
  <si>
    <t>M123035</t>
  </si>
  <si>
    <t>M123036</t>
  </si>
  <si>
    <t>M123037</t>
  </si>
  <si>
    <t>M123038</t>
  </si>
  <si>
    <t>M123039</t>
  </si>
  <si>
    <t>M123040</t>
  </si>
  <si>
    <t>M123041</t>
  </si>
  <si>
    <t>M123050</t>
  </si>
  <si>
    <t>M123051</t>
  </si>
  <si>
    <t>M123052</t>
  </si>
  <si>
    <t>M123053</t>
  </si>
  <si>
    <t>M123054</t>
  </si>
  <si>
    <t>M123056</t>
  </si>
  <si>
    <t>M123057</t>
  </si>
  <si>
    <t>M123058</t>
  </si>
  <si>
    <t>M123059</t>
  </si>
  <si>
    <t>M123060</t>
  </si>
  <si>
    <t>M123061</t>
  </si>
  <si>
    <t>M123062</t>
  </si>
  <si>
    <t>M123063</t>
  </si>
  <si>
    <t>M123064</t>
  </si>
  <si>
    <t>M123065</t>
  </si>
  <si>
    <t>M123066</t>
  </si>
  <si>
    <t>M123067</t>
  </si>
  <si>
    <t>M123068</t>
  </si>
  <si>
    <t>M123069</t>
  </si>
  <si>
    <t>M123070</t>
  </si>
  <si>
    <t>M123071</t>
  </si>
  <si>
    <t>M123072</t>
  </si>
  <si>
    <t>M123073</t>
  </si>
  <si>
    <t>M123074</t>
  </si>
  <si>
    <t>M123075</t>
  </si>
  <si>
    <t>M123076</t>
  </si>
  <si>
    <t>M123077</t>
  </si>
  <si>
    <t>M123078</t>
  </si>
  <si>
    <t>M123079</t>
  </si>
  <si>
    <t>M123080</t>
  </si>
  <si>
    <t>M123081</t>
  </si>
  <si>
    <t>M123082</t>
  </si>
  <si>
    <t>M124001</t>
  </si>
  <si>
    <t>M124002</t>
  </si>
  <si>
    <t>M124003</t>
  </si>
  <si>
    <t>M124004</t>
  </si>
  <si>
    <t>M124005</t>
  </si>
  <si>
    <t>M124006</t>
  </si>
  <si>
    <t>M124007</t>
  </si>
  <si>
    <t>M124008</t>
  </si>
  <si>
    <t>M124009</t>
  </si>
  <si>
    <t>M124010</t>
  </si>
  <si>
    <t>M124011</t>
  </si>
  <si>
    <t>M124012</t>
  </si>
  <si>
    <t>M124013</t>
  </si>
  <si>
    <t>M124014</t>
  </si>
  <si>
    <t>M124015</t>
  </si>
  <si>
    <t>M124016</t>
  </si>
  <si>
    <t>M124018</t>
  </si>
  <si>
    <t>M124019</t>
  </si>
  <si>
    <t>M124020</t>
  </si>
  <si>
    <t>M124021</t>
  </si>
  <si>
    <t>M124022</t>
  </si>
  <si>
    <t>M124023</t>
  </si>
  <si>
    <t>M124024</t>
  </si>
  <si>
    <t>M124025</t>
  </si>
  <si>
    <t>M124026</t>
  </si>
  <si>
    <t>M124027</t>
  </si>
  <si>
    <t>M124028</t>
  </si>
  <si>
    <t>M124029</t>
  </si>
  <si>
    <t>M124030</t>
  </si>
  <si>
    <t>M124031</t>
  </si>
  <si>
    <t>M124032</t>
  </si>
  <si>
    <t>M124038</t>
  </si>
  <si>
    <t>M124039</t>
  </si>
  <si>
    <t>M125001</t>
  </si>
  <si>
    <t>M125002</t>
  </si>
  <si>
    <t>M125003</t>
  </si>
  <si>
    <t>M125004</t>
  </si>
  <si>
    <t>M125005</t>
  </si>
  <si>
    <t>M125007</t>
  </si>
  <si>
    <t>M125010</t>
  </si>
  <si>
    <t>M125011</t>
  </si>
  <si>
    <t>M125012</t>
  </si>
  <si>
    <t>M125013</t>
  </si>
  <si>
    <t>M125014</t>
  </si>
  <si>
    <t>M125016</t>
  </si>
  <si>
    <t>M125017</t>
  </si>
  <si>
    <t>M125021</t>
  </si>
  <si>
    <t>M125022</t>
  </si>
  <si>
    <t>M125023</t>
  </si>
  <si>
    <t>M125024</t>
  </si>
  <si>
    <t>M125025</t>
  </si>
  <si>
    <t>M125026</t>
  </si>
  <si>
    <t>M125027</t>
  </si>
  <si>
    <t>M125028</t>
  </si>
  <si>
    <t>M125029</t>
  </si>
  <si>
    <t>M125030</t>
  </si>
  <si>
    <t>M125031</t>
  </si>
  <si>
    <t>M121144</t>
  </si>
  <si>
    <t>M121145</t>
  </si>
  <si>
    <t>M121146</t>
  </si>
  <si>
    <t>M121147</t>
  </si>
  <si>
    <t>M121148</t>
  </si>
  <si>
    <t>M121149</t>
  </si>
  <si>
    <t>M121150</t>
  </si>
  <si>
    <t>M121151</t>
  </si>
  <si>
    <t>M121152</t>
  </si>
  <si>
    <t>M121153</t>
  </si>
  <si>
    <t>M121154</t>
  </si>
  <si>
    <t>M121155</t>
  </si>
  <si>
    <t>M121156</t>
  </si>
  <si>
    <t>M121157</t>
  </si>
  <si>
    <t>M121158</t>
  </si>
  <si>
    <t>M121159</t>
  </si>
  <si>
    <t>M121160</t>
  </si>
  <si>
    <t>M121161</t>
  </si>
  <si>
    <t>M121162</t>
  </si>
  <si>
    <t>M121163</t>
  </si>
  <si>
    <t>M121164</t>
  </si>
  <si>
    <t>M121165</t>
  </si>
  <si>
    <t>M121166</t>
  </si>
  <si>
    <t>M121167</t>
  </si>
  <si>
    <t>M121168</t>
  </si>
  <si>
    <t>M121169</t>
  </si>
  <si>
    <t>M121170</t>
  </si>
  <si>
    <t>M121171</t>
  </si>
  <si>
    <t>M121172</t>
  </si>
  <si>
    <t>M122119</t>
  </si>
  <si>
    <t>M122120</t>
  </si>
  <si>
    <t>M122122</t>
  </si>
  <si>
    <t>M122123</t>
  </si>
  <si>
    <t>M122124</t>
  </si>
  <si>
    <t>M122125</t>
  </si>
  <si>
    <t>M122126</t>
  </si>
  <si>
    <t>M122127</t>
  </si>
  <si>
    <t>M122128</t>
  </si>
  <si>
    <t>M122129</t>
  </si>
  <si>
    <t>M122130</t>
  </si>
  <si>
    <t>M122131</t>
  </si>
  <si>
    <t>M122132</t>
  </si>
  <si>
    <t>M122133</t>
  </si>
  <si>
    <t>M122134</t>
  </si>
  <si>
    <t>M122135</t>
  </si>
  <si>
    <t>M122137</t>
  </si>
  <si>
    <t>M122138</t>
  </si>
  <si>
    <t>M122139</t>
  </si>
  <si>
    <t>M122141</t>
  </si>
  <si>
    <t>M122142</t>
  </si>
  <si>
    <t>M122143</t>
  </si>
  <si>
    <t>M122145</t>
  </si>
  <si>
    <t>M122147</t>
  </si>
  <si>
    <t>M122152</t>
  </si>
  <si>
    <t>M123083</t>
  </si>
  <si>
    <t>M123084</t>
  </si>
  <si>
    <t>M123085</t>
  </si>
  <si>
    <t>M123086</t>
  </si>
  <si>
    <t>M123087</t>
  </si>
  <si>
    <t>M123088</t>
  </si>
  <si>
    <t>M123090</t>
  </si>
  <si>
    <t>M123091</t>
  </si>
  <si>
    <t>M124040</t>
  </si>
  <si>
    <t>M124041</t>
  </si>
  <si>
    <t>M124042</t>
  </si>
  <si>
    <t>M124043</t>
  </si>
  <si>
    <t>M124044</t>
  </si>
  <si>
    <t>M124045</t>
  </si>
  <si>
    <t>M124046</t>
  </si>
  <si>
    <t>M124047</t>
  </si>
  <si>
    <t>M124051</t>
  </si>
  <si>
    <t>M125035</t>
  </si>
  <si>
    <t>M125036</t>
  </si>
  <si>
    <t>M125037</t>
  </si>
  <si>
    <t>M125039</t>
  </si>
  <si>
    <t>M125041</t>
  </si>
  <si>
    <t>M125042</t>
  </si>
  <si>
    <t>M125043</t>
  </si>
  <si>
    <t>M125044</t>
  </si>
  <si>
    <t>M125045</t>
  </si>
  <si>
    <t>M125046</t>
  </si>
  <si>
    <t>M125050</t>
  </si>
  <si>
    <t>M125053</t>
  </si>
  <si>
    <t>M125054</t>
  </si>
  <si>
    <t>M125055</t>
  </si>
  <si>
    <t>M125057</t>
  </si>
  <si>
    <t>M125058</t>
  </si>
  <si>
    <t>Naročnikova šifra</t>
  </si>
  <si>
    <t>sterilna antibakterijska obloga za rane iz aktivnega oglja in srebra. čisti okužene rane z možnostjo okužbe, za rane z neprijetnim vonjem.namenjena uporabi oskrbe kroničnih ran, razjed zaradi pritiska, za rane  zaradi karcinoma.vel. 10,5cm x 19cm, sc a 10 kos</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</si>
  <si>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</si>
  <si>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 sc a 10</t>
  </si>
  <si>
    <t>obliž - ozek lepljivi trak z blazinico in zaščitno folijo, posamično pakiran v papirnate zavitke, primeren za manjše rane ali odrgnine, sterilen, vodoodporen, sc a 20</t>
  </si>
  <si>
    <t>obliž - ozek lepljivi trak z blazinico in zaščitno folijo, posamično pakiran v papirnate zavitke, primeren za manjše rane ali odrgnine, 4 različne velikosti v zavitku,  sterilen, vodoodporen, sc a 40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</si>
  <si>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</si>
  <si>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vel.10x10cm, sc a 10</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</si>
  <si>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 20x10cm, sc a 10</t>
  </si>
  <si>
    <t>nelepljiva trislojna sterilna poliuretanska pena z visoko vpojnim jedrom in zaščitnim povrhnjim filmom,  katerega prepustnost za vodno paro se prilagaja izločanju rane.se lahko reže, ima zavarjene robove, ki preprečujejo iztekanje izločka. vel. 10cm x 10cm, sc a 10</t>
  </si>
  <si>
    <t xml:space="preserve">debela poliuretanska pena na stični strani z rano prevlečena z mehkim silikonom, s perforacijami, ki omogočajo prehod izločka, brez lepilnega roba, zunanji sloj je pu film, ki ščiti pred vdorom mikroorganizmov, prepušča zrak in vodne hlape, izločkov pa ne, dim. 12,5x12,5 cm, sc a 5 </t>
  </si>
  <si>
    <t>debela poliuretanska pena na stični strani z rano prevlečena z mehkim silikonom, s perforacijami, ki omogočajo prehod izločka, brez lepilnega roba, zunanji sloj je pu film, ki ščiti pred vdorom mikroorganizmov, prepušča zrak in vodne hlape, izločkov pa ne, dim. 10x21 cm, sc a 5</t>
  </si>
  <si>
    <t xml:space="preserve">sterilni univerzalni obliži, potiskani z barvnimi vzorci, v štirih barvah, velikosti 19 x72 mm, primerni za oskrbo manjših ran - odrgnin, vreznin in vbodnih ran, obliži imajo vpojno blazinico, odbijajo vodo in umazanijo ter so prijazni do kože, posamično pakirani, sc a 20 kos
</t>
  </si>
  <si>
    <t>raztopina za čiščenje in hidriranje vseh akutnih in kroničnih globokih in površinskih ran, ter rehidracijo opeklin 2.stopnje v vseh fazah zdravljenja in celjenja. sestava: elektrolizirana h2o, nacl, 500ml</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</si>
  <si>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5x6 cm</t>
  </si>
  <si>
    <t>pvc kozarec za enkratno uporabo, 0,8 dcl, sc a 100</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</si>
  <si>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g16, 1,8 x 45mm, sc a 50</t>
  </si>
  <si>
    <t>trakci ojačani za brezšivno zapiranje ran izdelani iz poroznega netkanega materiala, dodatno ojačani z vzdolžnimi nitkami , sterilni, dim. 3x 75mm, 5 trakov v vrečki, sc a 50</t>
  </si>
  <si>
    <t>petelinček za i.v.kanal, tropotni,luer, vrtljiv, brez lateksa, petelinček za enkratno uporabo, sterilno posamično pakirano, brez lateksa in dehp, sc a 100 kos</t>
  </si>
  <si>
    <t>robčki papirnati, 3-slojni, dimenzije 200x200 mm, bele barve. mehki, močni in vpojni, pakirani v škatli a72 kos, zahtevano pakiranje zavitek 12 škatel po 72 kos.</t>
  </si>
  <si>
    <t>maska za kisik z balonom (ohio) za otroke s priključno cevjo 2,1m</t>
  </si>
  <si>
    <t>med (100% nerazredčen naravno pridelan, kostanjev, brez aditivov)  v tubi, sterilen, 20g</t>
  </si>
  <si>
    <t>med (100% nerazredčen naravno pridelan, kostanjev, brez aditivov)  v tubi, sterilen, 50g</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</si>
  <si>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 sc a 10</t>
  </si>
  <si>
    <t>vatiranec netkani z vpojnim jedrom  in tekočinsko zaporo, 15 x 25 cm,  sterilen, posamično pakiran</t>
  </si>
  <si>
    <t>vatirenec,  jedro iz 100 % bombaža, ovojnina iz beljene gaze, v setu, pakiran v enoti iz prozorne folije in med. papirja, dim 45 x 15 cm, sterilen, v setu 1 vatiranec,</t>
  </si>
  <si>
    <t>mrežica za pritrditev obvezilnega materiala, izdelana iz mešanice poliamida in poliuretana, latex free, dolžina 25m, št. 9</t>
  </si>
  <si>
    <t>kompresa netkana, zelena, 3 slojna, za enkratno uporabo, sterilna, pakirana po 1 kos v setu, nepremočljiva, 75 x 90 cm</t>
  </si>
  <si>
    <t>kompresa netkana, 2 slojna, za enkratno uporabo, sterilna, pakirana po 1 kos v setu, nepremočljiva, 50 x 50 cm</t>
  </si>
  <si>
    <t>hidrogel za čiščenje in hidriranje vseh akutnih in kroničnih globokih in površinskih ran, ter rehidracijo opeklin 2.stopnje v vseh fazah zdravljenja in celjenja. sestava: elektrolizirana h2o, nacl, 250 ml</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</si>
  <si>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</si>
  <si>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pršilo v prahu za oskrbo in zdravljenje ran, odrgnin, manjših opeklin, preležanin, ulkusov, diabetičnega stopala. ščiti pred vdorom mikroorganizmov in obnovi fizioloških procesov za regeneracijo tkiva. glavne sestavine: srebrovi ioni, klorheksidin, hialuronska kislina, kaolin, 125 ml</t>
  </si>
  <si>
    <t xml:space="preserve">dermalno pršilo s hialuronski kislino namenjeno hitrejšemu celjenju kroničnih ran in preležanin,ki izboljša in pospeši obnovo kožnega tkiva in občutno skrajša čas celjenja, spray 125ml </t>
  </si>
  <si>
    <t>kontaktna atraumatska elastična mrežica, odprte strukture, ne sme biti tkana, prevlečena s plastjo hidrofobnega lepljivega elastomera ( mehak silikon) na obeh straneh,  na rani do 14 dni, velikost 5cmx7,5 cm, sterilna, sc a 10</t>
  </si>
  <si>
    <t>kontaktna atraumatska elastična mrežica, odprte strukture, ne sme biti tkana, prevlečena s plastjo hidrofobnega lepljivega elastomera ( mehak silikon) na obeh straneh,  na rani do 14 dni, velikost 10cmx7,5 cm, sterilna, sc a 10</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</si>
  <si>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 sc a 5</t>
  </si>
  <si>
    <t>nelepljiva sterilna vazelinska mrežica iz monofilamentnih viskoznih vlaken impregniranih z 10% raztopino povidon jodida, 5x5cm, sc a 25</t>
  </si>
  <si>
    <t>držalo za rezila št.3, fig 10-15, 125 mm</t>
  </si>
  <si>
    <t>klešče za pobiranje manjših sponk za 1 x uporabo, sc a 20 kos</t>
  </si>
  <si>
    <t>zbiralnik za igle iz plastike, kopolimerja in polipropilena. odporni na topila. barvila s katerimi so obarvana ne smejo vsebovati kadmija in drugih težkih kovin. lahko se upepelijo. kvadratnih oblik, kapaciteta 1.5l, rdeče barve</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</si>
  <si>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 90 kos</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</si>
  <si>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 90 kos</t>
  </si>
  <si>
    <t>venturi sistem, odrasli: odrasla maska, 15cm felksibilna modra cevka, pokrovček za vlaženje, 6 nastavkov različnih koncentracij (24% - moder, 28% - rumen, 31% - bel, 35% - zelen, 40% - roza in 50% - oranžen), 2.1m kisikova cev odporna pred poškodbami.</t>
  </si>
  <si>
    <t>alkoholni robčki za razkuževanje kože na osnovi 70% izopropanola in 2% klorheksidin glukonata; dermatološko testirani; kontaktni čas 30sek; velikost robčka: 10,5cmx10,5cm; pakiranje: vsaka krpica posamično pakirana in označena z osnovnim navodilom, sestavo in datumom uporabe. škatla z 200 krpicami. registrirano kot biocid.</t>
  </si>
  <si>
    <t>kompresa iz netkane vlaknovine, 5 x 5 cm, 6 slojna, vpojna, mehka, nežna, ne draži kože, v sestavi 65-70% viskoza in 30-35% poliester, 2 kos v setu, sterilna</t>
  </si>
  <si>
    <t>povoj mul elastični iz mešanice viskoza: poliamid:bombaž v razmerju 29: 29: 42%, 120-odstotno raztegljiv, mehak, zračen, možnost sterilizacije, dolžine 4 m. vsak povoj posebej zapakiran v polipropilensko folijo, dimenzija 4 x 4m</t>
  </si>
  <si>
    <t>obveza za glavo v obliki mrežaste kapice, ki ne vsebuje lateksa, pri aplikaciji komprese za rane ne potrebuje dodatnih pripomočkov za pritrditev obliža na glavi, ušesu, velikost l</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</si>
  <si>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4 cm za površinske rane</t>
  </si>
  <si>
    <t>kontaktna atraumatska elastična mrežica, odprte strukture, ne sme biti tkana, prevlečena s plastjo hidrofobnega lepljivega elastomera ( mehak silikon) na obeh straneh,  na rani do 14 dni, velikost 10cmx18 cm, sterilna, sc a 10</t>
  </si>
  <si>
    <t>trakci ojačani za brezšivno zapiranje ran izdelani iz poroznega netkanega materiala, dodatno ojačani z vzdolžnimi nitkami , sterilni, dim. 6,4x 76mm, sc a 50</t>
  </si>
  <si>
    <t>trakci ojačani za brezšivno zapiranje ran izdelani iz poroznega netkanega materiala, dodatno ojačani z vzdolžnimi nitkami , sterilni, dim. 4x 38mm, sc a 50</t>
  </si>
  <si>
    <t>trakci ojačani za brezšivno zapiranje ran izdelani iz poroznega netkanega materiala, dodatno ojačani z vzdolžnimi nitkami , sterilni, dim. 6,4x 102mm, sc a 50</t>
  </si>
  <si>
    <t>turbina z ustniki za enkratno uporabo</t>
  </si>
  <si>
    <t>nosečnostni test baby check mini, pakrano po 2 kosa</t>
  </si>
  <si>
    <t>kpl</t>
  </si>
  <si>
    <t>hcg test srednjega curka urina s povečano občutljivostjo za ugotavljanje nosečnosti z indikatorjem, namenjen za samotestiranje</t>
  </si>
  <si>
    <t>tkivno lepilo za kožo za brezšivno zapiranje ran, 2-octyl cyanoacrylat, volumen 0,35 ml</t>
  </si>
  <si>
    <t>urinski kateter foley, 2 potni, lateks, prevlečen s hidrofilnim gelom za lažjo vstavitev. ch 18, 10 ml balon, dolžina 42 cm. vstavljen je lahko do 12 tednov, sterilen.</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</si>
  <si>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</si>
  <si>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cev yankauer, sterilen nastavek z upognjeno konico, s centralno odprtino 8 mm, dolžine 25,5 cm, brez stranskih lukenj, brez regulatorja vleka.</t>
  </si>
  <si>
    <t>M121201</t>
  </si>
  <si>
    <t>M121041A</t>
  </si>
  <si>
    <t>M121202</t>
  </si>
  <si>
    <t>M121196</t>
  </si>
  <si>
    <t>M121194</t>
  </si>
  <si>
    <t>M121195</t>
  </si>
  <si>
    <t>M121197</t>
  </si>
  <si>
    <t>M121198</t>
  </si>
  <si>
    <t>M121199</t>
  </si>
  <si>
    <t>M122154</t>
  </si>
  <si>
    <t>M122156</t>
  </si>
  <si>
    <t>M122157</t>
  </si>
  <si>
    <t>M122158</t>
  </si>
  <si>
    <t>M122159</t>
  </si>
  <si>
    <t>M122160</t>
  </si>
  <si>
    <t>M122161</t>
  </si>
  <si>
    <t>M125064</t>
  </si>
  <si>
    <t>M125065</t>
  </si>
  <si>
    <t>M125066</t>
  </si>
  <si>
    <t>M121176</t>
  </si>
  <si>
    <t>M121177</t>
  </si>
  <si>
    <t>M121179</t>
  </si>
  <si>
    <t>M121181</t>
  </si>
  <si>
    <t>M121182</t>
  </si>
  <si>
    <t>M121183</t>
  </si>
  <si>
    <t>M121184</t>
  </si>
  <si>
    <t>M121185</t>
  </si>
  <si>
    <t>M121192</t>
  </si>
  <si>
    <t>M121193</t>
  </si>
  <si>
    <t>M121200</t>
  </si>
  <si>
    <t>M122153</t>
  </si>
  <si>
    <t>M122155</t>
  </si>
  <si>
    <t>obroček iz umetne mase ginekološki, 65 mm</t>
  </si>
  <si>
    <t>obroček iz umetne mase ginekološki, 70 mm</t>
  </si>
  <si>
    <t>M123093</t>
  </si>
  <si>
    <t>M123094</t>
  </si>
  <si>
    <t>M125059</t>
  </si>
  <si>
    <t>M123004</t>
  </si>
  <si>
    <t xml:space="preserve">PONUDNIK:  </t>
  </si>
  <si>
    <t>Datum:</t>
  </si>
  <si>
    <t>antimikrobna hidrofilna obloga iz pu pene impregnirana s chg za zaščito centralnih in arterijskih katetrov. nameščena je lahko do 7 dni, sterilna, 2,5 -4mm</t>
  </si>
  <si>
    <t>pršilo za neboleče odstranjevanje infuzijskih setov, lepljivih medicinskih obližev in oblog, ne suši in ne draži kože in ne vsebuje alkohola, 50 ml</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</si>
  <si>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</si>
  <si>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alginat s srebrom  z antibakterijskim delovanjem srebra.primeren za oskrbo ran z zmerno do visoko stopnjo izločka, površinskih in globljih, kjer je prisotna bakterijska kolonizacija in okužba ,vel. 11x11cm, sterilna, sc a 10</t>
  </si>
  <si>
    <t xml:space="preserve">6 plastna obloga z  dodatkom aktivnega oglja,  ki zmanjšuje neprijeten  vonj; netkan vrhnji sloj,  zračen in neprepusten za  tekočino, sloj aktivnega  oglja, ki zadrži molekule  neprijetnega vonja,  osrednje vpojno jedro z  odlično sposobnostjo  vpijanja in zadrževanja -  tudi pod pritiskom, sloj za  porazdelitev izločka, sloj iz  hidrofilnega netkanega  materiala, ki pomika  izloček proti jedru in  hidrofilni, mehek in  udoben kontaktni sloj, dimenzija 10 x 10cm, sc a 10
</t>
  </si>
  <si>
    <t xml:space="preserve">povoj elastični, krep, bombažni iz 100 % bombaža, kožne barve s tkanim robom, raztegljivost od 125-160  %, posamično pakiran v pp folijo, 10 cm x 10 m (možnost odstopanja v širini +/-0,5 cm in dolžini +/-0,5 m), premer zvitega povoja max. ca. 58 mm.     </t>
  </si>
  <si>
    <t>povoj pleteni, elastičnost 140%, za obveze in kompresijsko zdravljenje, iz mešanice bombaža (80 %)  in gumi niti (20%). so pralni pri temperaturi do 40 c. ne drsijo in ne dražijo kože, struktura povoja omogoča dihanje kože.10 x 10m</t>
  </si>
  <si>
    <t>vpojna obloga za rane z obilnim izločanjem 25x15cm,  jedro iz 100% beljene bombažne vate, ovojnina iz beljene gaze, sterilna, pakirana po 1 kos v setu papir/folija</t>
  </si>
  <si>
    <t>kompresa iz gaze, 12 sl, 17 do 20 nitna, brez kontrastne nitke, 100% bombaž, nesterilna, dimenzija 5 x 5cm.  maksimalno pakiranje 100  kos/sc.</t>
  </si>
  <si>
    <t xml:space="preserve">povoj elastični, krep, bombažni z min. dodatkom elastina – cca. 1,6%, kožne barve s tkanim robom, raztegljivost od ca. 80 - 130 % ali 10 m v raztegnjenem stanju,  možnost sterilizacije, posamično pakiran v pp folijo.(+/- 10%), 10 cm x  10 m. </t>
  </si>
  <si>
    <t>povoj elastični, krep, bombažni z min. dodatkom elastina – cca. 1,6%, kožne barve s tkanim robom, raztegljivost od ca. 80 - 130 % ali 10 m v raztegnjenem stanju,  možnost sterilizacije, posamično pakiran v pp folijo.(+/- 10%), 15 cm x 10 m.</t>
  </si>
  <si>
    <t>povoj elastični, krep, bombažni z min. dodatkom elastina – cca. 1,6%, kožne barve s tkanim robom, raztegljivost od ca. 80 - 130 % ali 4,5 m v raztegnjenem stanju,  možnost sterilizacije, posamično pakiran v pp folijo.(+/- 10%), 6 cm x 4,5 m.</t>
  </si>
  <si>
    <t>ledvička papirnata, volumen 700 ml</t>
  </si>
  <si>
    <t>obliž za prekrivanje ran iz netkanega materiala, z vpojno blazinico  in prevlečen s hipoalergičnim lepilom. netkan material je sestavljen iz viskoznih in poliestrskih vlaken, lahko z dodatki silikona, akrila, z zaobljenimi robovi. se z rano ne zlepijo, prilagodijo površini in čvrsto  pritrdijo na kožo.  velikost bombažne blazinice je premo sorazmerna velikosti obliža, neboleče se  odstranjuje. dimenzije 25 x 10 cm, pakiran a1 steril, papir / papir</t>
  </si>
  <si>
    <t>obliž za prekrivanje ran iz netkanega materiala, z vpojno blazinico  in prevlečen s hipoalergičnim lepilom. netkan material je sestavljen iz viskoznih in poliestrskih vlaken, lahko z dodatki silikona, akrila, z zaobljenimi robovi. se z rano ne zlepijo, prilagodijo površini in čvrsto  pritrdijo na kožo.  velikost bombažne blazinice je premo sorazmerna velikosti obliža, neboleče se  odstranjuje. dimenzije 5 x 7 cm, pakiran a1 steril, papir / papir</t>
  </si>
  <si>
    <t>hladno/topli obkladki, polnjeni z gelom za lajšanje bolečin, za večkratno uporabo, 11 x 26 cm</t>
  </si>
  <si>
    <t>preservativi iz lateksa, brezbarvni, sc a 144 kos</t>
  </si>
  <si>
    <t>termo papir za ekg aparat schiller at-101,zloženka, 80x70x316l</t>
  </si>
  <si>
    <t>vrečka za urin, 2 l, z t izpustom, dolžina cevi 120 cm, graduirana, brez držala, s portom za brezigelni odvzem vzorca urina, sterilna, z nepovratno valvulo.</t>
  </si>
  <si>
    <t>vrečka za urin, 2 l, z t izpustom, dolžina cevi 120 cm, graduirana, t dvojnim držalom, s portom za brezigelni odvzem vzorca urina, sterilna, z nepovratno valvulo.</t>
  </si>
  <si>
    <t>otroški zbiralnik za urin z epruveto s pokrovčkom, ki lovi srednji curek urina. primeren za fantke in punčke. lepilo omogoča dobro prileganje in je nežno do otroške kože.</t>
  </si>
  <si>
    <t>sterilna sponka za popek za 1x uporabo</t>
  </si>
  <si>
    <t>i. v. kanile, dvo-vhodne s pasivnim varnim mehanizmom, varni mehanizem se aktivira, ko izvlečete iglo iz katetra in ni možnosti ponovno vstaviti iglo nazaj, iz vialona ter radioneprepustne, zelo ostra igla - manjša bolečina pri uvajanju, velika krilca (metuljček) za enostavnejšo pritrditev, sterilno pakirane, za enkratno uporabo, luer lock kompatibilne, g20, 1,1 x 32mm, sc a 50</t>
  </si>
  <si>
    <t>i. v. kanile, dvo-vhodne s pasivnim varnim mehanizmom, varni mehanizem se aktivira, ko izvlečete iglo iz katetra in ni možnosti ponovno vstaviti iglo nazaj, iz vialona ter radioneprepustne, zelo ostra igla - manjša bolečina pri uvajanju, velika krilca (metuljček) za enostavnejšo pritrditev, sterilno pakirane, za enkratno uporabo, luer lock kompatibilne, g20, 2,0 x 45mm, sc a 50</t>
  </si>
  <si>
    <t>elektrode samolepilne 5x5 cm pals, sc a 4 kos</t>
  </si>
  <si>
    <t>rokavice, kirurške, lateks, pudrane, sterilne. debelina ± 0,02mm: prst 0,21mm, dlan 0,19mm, zapestje 0,17mm. dolžina min. 280mm. aql 0,65. mdd 93/42/eec - razred iia, en 455-1,2,3,4, ovo (eu) 2016/425 kat. iii,  en  iso 374-1-type b, en374-4, en iso 374-5, en 420. pakiranje 50 par/škatla. velikost 8.0, cena za par.</t>
  </si>
  <si>
    <t>rokavice pregledne, iz lateksa, gladke, rahlo pudrane, enojna debelina +-0,03 mm: sredinec 0,13 mm, dlan 0,11 mm, zapestje 0,08 mm; dolžina 242 mm, mdr uredba (eu) 2017/745 razred i, en455-1,2,3,4; ppe uredba (eu) 2016/425 kategorija iii, iso 21420, iso 374-1 - type b (k, p, t), iso 374-2, iso 374-4, iso 374-5, en 16523-1, aql 1.5 (en 455-1 in en 374-2),  test nepropustnosti na viruse iso 16604- b in iso 374-5:2016. sila pri pretrganju pred staranjem 9 n, po staranju 6 n. vsebujejo ≤ 200 µg proteinov /gram rokavice (uporaba testne metode modified lowry). odsotnost pudra skladno z iso 21171:2006 max. 10 mg/rokavica. brez tiuramov. biokompatibilnost in senzitizacija po iso 10993-10. izdelane skladno z iso 9001 in 13485. pakiranje 100 kos/sc. velikost m</t>
  </si>
  <si>
    <t>prevleka za čevlje, netkana, velikost: 40 x 17 cm ± 2 cm, za št. 35-50, gramatura: kos – 5,4 g ± 0,2 g, modra. md razred i - uredba (eu) 2017/745, zav a 100 kos</t>
  </si>
  <si>
    <t>predpasnik iz cpe materiala, nesterilen, za 1x uporabo, z zanko okoli vratu, z rokavi z odprtino za palec, zavezovanje okoli pasu, s popolnim prekrivanjem ramen in odprtim hrbtom. 120x90 cm. md razred i - uredba (eu) 2017/745. ppe kat. i - uredba (eu) 2016/425, sc a 10</t>
  </si>
  <si>
    <t>predpasnik iz polietilena, dimenzije 75x170 cm, zav a 100</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</si>
  <si>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</si>
  <si>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zbiralnik za igle iz plastike,   kopolimerja in polipropilena.   odporni na topila. barvila s   katerimi so obarvana ne smejo   vsebovati kadmija in drugih   težkih kovin. lahko se   upepelijo, okrogel, kapaciteta   1,5l</t>
  </si>
  <si>
    <t>zbiralnik za ostre predmete. volumen 7,2 l, kvadratne oblike. dimenzije: 20x20x31 cm. rumen zbiralnik z rdečim pokrovom.  polypropilen in kopolimer   (obarvan z barvili, ki ne   vsebuje kadmija ali drugih   težkih kovin; iz upepelitvenega   procesa ne izhajajo škodljive   snovi, kar je v skladu z   okoljskimi merili). odporen na   topila in tekočine.</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</si>
  <si>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75 x 75 cm.  odporna proti fizikalnim vplivom, prilagodljiva pri zavijanju, pri razvijanju ne zadrži spomina, omogoča aseptično tehniko odpiranja, učinkovito lepljenje. ustreza iso 11607-1:2006 in en 868-2:2009. </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</si>
  <si>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dhl</t>
  </si>
  <si>
    <t>razpršilec za zdravila z aerosol masko za otroke s posodico za zdravila 6 ml, za inhalacije, s priključno cevjo 2,1 m, možno je točno doziranje zdravila.</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</si>
  <si>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ph razredčenega 0,5% koncentrata = 8 - 8.15. vrednost ph* (koncentrat) 20°c: 7,84. čas  učinkovanja kratek, nizka  delovna koncentracija: 0,5% - 5 minut, tbc 30 minut, virusi z ovojnico do 15 minut. delovna raztopina obstojna vsaj 24 ur, pri pokritem razkuževalniku 7 dni. standardi v umazanih pogojih; en 13727 (0,5% = 5 minut), en 14561 (0,5% = 5 minut), en13624 (0,5% = 5 minut), en 14562 (0,5% = 5 minut), en 14348 (2,0% = 15 minut), en 14563 (1,0% = 30 minut), en14476 (prv, hsv, bvdv,  hcv, hbv, hcv, vaccinia, herpesvirus = (0,5% = 5 minut)), en17111, en 14885. 1000 ml plastenka z notranjo - vgrajeno dozirko.</t>
  </si>
  <si>
    <t>neobarvano razkužilo za kožo na osnovi na osnovi alkohola, pripravljena za takojšnjo uporabo. sestava na 100 g sredstva: 70 g etanola in 2% klorheksidina ter glicerina. deluje na en 13727, en 14561, en 13624, en 14562, en 14348, en 14563. testiranje za učinkovitost izvedeno v akreditiranem laboratoriju v eu. izdelek mora imeti dokazilo o netoksičnost, nealergogenost. pakiranje 250 ml s pršilko.</t>
  </si>
  <si>
    <t>sredstvo za higiensko razkuževanje rok brez alkohola s širokim spektrom delovanja v obliki pene. za ljudi z dokazilom na alergijo na alkohol! razkužilna pena brez alkohola 600 ml z integrirano pumpico, ki vsebuje vodo, qac, chlorhexidine,… ki  učinkovito uniči ali deaktivira 99% vseh mikroorganizmov kot so bakterije, virusi, kvasovke, plesni, vključno z mrsa, sars, norovirusi, tb, hepatitis, hiv-1, e-coli, legionela, listeria, c. diff…</t>
  </si>
  <si>
    <t>antiseptično hidroalkoholno razkužilo za higiensko in kirurško razkuževanje rok. izdelek mora biti brez barvil in dodatnih dišav. izdelek mora biti tiskotropna tekočina. sestava: najmanj 80% etanola, 2-4 % 2-propanola, gliceridi in estri maščobnih kislin ter alfa-bisabolol na 100 g sredstva. izdelek mora biti ustrezen s standardom en1500, en 12791, en 13727, en 13624, en 14348, en 14476 (korona, rota, nora, adeno, h1n1, hiv, herpes virusu, polio virusu in drugim).  testiranje za učinkovitost  izvedeno v akreditiranem laboratoriju v eu.  čas učinkovanja: 30 sekund ali manj. dokazila o netoksičnosti in nealergogenosti, dokazila o testih tolerance kože na proizvod, plastenka 500 ml z dolgo integrirano dozirno pumpico vsaj 4 cm (merjen vidni del cevke, ki omogoča praktično uporabnost pri tehniki razkuževanja rok).</t>
  </si>
  <si>
    <t>koži prijazen gel za razkuževanje rok, pripravljen za uporabo za vadbo tehnike razkuževanja pod uv svetlobo. hipoalergena formula brez alergenih sestavin, brez dišav. sestava: etanol (70 g na 100 g sredstva) v prisotnosti zgoščevalcev, vlažilnih in mehčalnih sredstev. vsebuje fluorescentno barvilo. dermatološko testiranje izdelka, slovenski napisi na plastenki. pakiranje: 300ml z integriranim dozatorjem</t>
  </si>
  <si>
    <t>razkuževalnik za namakanje inštrumentov, cca. 3 l. material pvc. sestava razkuževalnika: posoda, pokrov v zeleni barvi proti izhlapevanju in s sitom. zunanje dimenzije razkuževalnika : 29 x 20 x 13 cm (d x š x v) +-5%, dimenzija sita: 23 x 17 x 9 cm (d x š x v)</t>
  </si>
  <si>
    <t>sterilne ščetke z gobico za kirurško umivanje z dodatkom klorheksidina sterilna ščetka za kirurško umivanje rok pred operativnim posegom. ščetka mora biti mehka in upogljiva, iz kvalitetnega sintetičnega materiala. vsebuje detergent in 4 % klorheksid</t>
  </si>
  <si>
    <t>dispenzerji (vodotesna doza) za večkratno polnjenje v obliki vedra, ki preprečuje izhlapevanje delovne raztopine. velikost dispenzerja cca. 27-30 (višina) x 17-20 cm (širina). pokrov mora biti komatibilen z dozo in za večkratno uporabo. Na dozi mora biti slikovni in tekstovni prikaz priprave in uporabe izdelka.</t>
  </si>
  <si>
    <t xml:space="preserve">robčki iz 60% polietilena in 40% viskoze za hitro čiščenje in razkuževanje vseh površin in medicinskih pripomočkov na osnovi vodikovega peroksida.  dokazana mora biti učinkovitost po en13727, en16615, en13624,  en14348, en14476 (virucid, adeno/noro). velikost robčka 195 x 215 mm, gramatura robčka: 50g/m2. pakiranje: 100 robčkov v mehkem zavitku z vodotesnim pokrovom. </t>
  </si>
  <si>
    <t>krpice oz. robčki, dvojno prepognjene, za razkuževanje kože in med. konektov, pripomočkov. dimenzija robčka: 8-9 x 10-11 cm. na osnovi 70% alkohola. pakiranje a100</t>
  </si>
  <si>
    <t>koncentrat za dekontaminacijo inštrumentov in pripomočkov brez aldehidov na osnovi na osnovi didecil dimetil amonijevega klorida 6-7 % in neionskih površinsko aktivnih snovi. Izdelek mora biti testiran v umazanih pogojih in skladen z normami:   Standardi v umazanih pogojih; EN14561 (0,5% = 5 minut),  EN 14562 (0,5% = 15 minut),  14563 (2,0% = 60 minut), EN17111 (0,5% 15 minut, 1% 5 minut), EN 14476 (Noro 2% = 30 min, Adeno 2% = 15 min).  Navodila za uporabo ter VL v slovenskem  jeziku. Dokazila o netoksičnosti in nealergenosti. Testiranja na kompatibilnost materialov; vključno z aluminijem in zlitinami, ekološka in toksikološka ocena.Testiranje za učinkovitosti izvedeno v akreditiranem laboratoriju v EU. Pakiranje: 1000 ml plastenka z vgrajenim dozatorjem v ml.</t>
  </si>
  <si>
    <t>Številka: JN/EU_07/2025</t>
  </si>
  <si>
    <t>Proizvajalec,</t>
  </si>
  <si>
    <t>kataloška. številka.</t>
  </si>
  <si>
    <t>Nova šifra
naročnika</t>
  </si>
  <si>
    <t>Proizvajalec</t>
  </si>
  <si>
    <t>kataloška 
 številka</t>
  </si>
  <si>
    <t>Nova
Naročnikova šifra</t>
  </si>
  <si>
    <t>M1010001</t>
  </si>
  <si>
    <t>M1010002</t>
  </si>
  <si>
    <t>M1010003</t>
  </si>
  <si>
    <t>M1010004</t>
  </si>
  <si>
    <t>M1010005</t>
  </si>
  <si>
    <t>M1010006</t>
  </si>
  <si>
    <t>M1010007</t>
  </si>
  <si>
    <t>M1010008</t>
  </si>
  <si>
    <t>M1010009</t>
  </si>
  <si>
    <t>M1010010</t>
  </si>
  <si>
    <t>M1010011</t>
  </si>
  <si>
    <t>M1010012</t>
  </si>
  <si>
    <t>M1010013</t>
  </si>
  <si>
    <t>M1010014</t>
  </si>
  <si>
    <t>M1010015</t>
  </si>
  <si>
    <t>M1010016</t>
  </si>
  <si>
    <t>M1010017</t>
  </si>
  <si>
    <t>M1010018</t>
  </si>
  <si>
    <t>M1010019</t>
  </si>
  <si>
    <t>M1010020</t>
  </si>
  <si>
    <t>M1010021</t>
  </si>
  <si>
    <t>M1010022</t>
  </si>
  <si>
    <t>M1010023</t>
  </si>
  <si>
    <t>M1010024</t>
  </si>
  <si>
    <t>M1010025</t>
  </si>
  <si>
    <t>M1010026</t>
  </si>
  <si>
    <t>M1010027</t>
  </si>
  <si>
    <t>M1010028</t>
  </si>
  <si>
    <t>M1010029</t>
  </si>
  <si>
    <t>M1010030</t>
  </si>
  <si>
    <t>M1010031</t>
  </si>
  <si>
    <t>M1010032</t>
  </si>
  <si>
    <t>M1010033</t>
  </si>
  <si>
    <t>M1010034</t>
  </si>
  <si>
    <t>M1010035</t>
  </si>
  <si>
    <t>M1010036</t>
  </si>
  <si>
    <t>M1010037</t>
  </si>
  <si>
    <t>M1010038</t>
  </si>
  <si>
    <t>M1010039</t>
  </si>
  <si>
    <t>M1010040</t>
  </si>
  <si>
    <t>M1010041</t>
  </si>
  <si>
    <t>M1010042</t>
  </si>
  <si>
    <t>M1010043</t>
  </si>
  <si>
    <t>M1010044</t>
  </si>
  <si>
    <t>M1010045</t>
  </si>
  <si>
    <t>M1010046</t>
  </si>
  <si>
    <t>M1010047</t>
  </si>
  <si>
    <t>M1010048</t>
  </si>
  <si>
    <t>M1010049</t>
  </si>
  <si>
    <t>M1010050</t>
  </si>
  <si>
    <t>M1010051</t>
  </si>
  <si>
    <t>M1010052</t>
  </si>
  <si>
    <t>M1010053</t>
  </si>
  <si>
    <t>M1010054</t>
  </si>
  <si>
    <t>M1010055</t>
  </si>
  <si>
    <t>M1010056</t>
  </si>
  <si>
    <t>M1010057</t>
  </si>
  <si>
    <t>M1010058</t>
  </si>
  <si>
    <t>M1010059</t>
  </si>
  <si>
    <t>M1010060</t>
  </si>
  <si>
    <t>M1010061</t>
  </si>
  <si>
    <t>M1010062</t>
  </si>
  <si>
    <t>M1010063</t>
  </si>
  <si>
    <t>M1010064</t>
  </si>
  <si>
    <t>M1010065</t>
  </si>
  <si>
    <t>M1010066</t>
  </si>
  <si>
    <t>M1010067</t>
  </si>
  <si>
    <t>M1010068</t>
  </si>
  <si>
    <t>M1010069</t>
  </si>
  <si>
    <t>M1010070</t>
  </si>
  <si>
    <t>M1010071</t>
  </si>
  <si>
    <t>M1010072</t>
  </si>
  <si>
    <t>M1010073</t>
  </si>
  <si>
    <t>M1010074</t>
  </si>
  <si>
    <t>M1010075</t>
  </si>
  <si>
    <t>M1010076</t>
  </si>
  <si>
    <t>M1010077</t>
  </si>
  <si>
    <t>M1010078</t>
  </si>
  <si>
    <t>M1010079</t>
  </si>
  <si>
    <t>M1010080</t>
  </si>
  <si>
    <t>M1010081</t>
  </si>
  <si>
    <t>M1010082</t>
  </si>
  <si>
    <t>M1010083</t>
  </si>
  <si>
    <t>M1010084</t>
  </si>
  <si>
    <t>M1010085</t>
  </si>
  <si>
    <t>M1010086</t>
  </si>
  <si>
    <t>M1010087</t>
  </si>
  <si>
    <t>M1010088</t>
  </si>
  <si>
    <t>M1010089</t>
  </si>
  <si>
    <t>M1010090</t>
  </si>
  <si>
    <t>M1010091</t>
  </si>
  <si>
    <t>M1010092</t>
  </si>
  <si>
    <t>M1010093</t>
  </si>
  <si>
    <t>M1010094</t>
  </si>
  <si>
    <t>M1010095</t>
  </si>
  <si>
    <t>M1010096</t>
  </si>
  <si>
    <t>M1010097</t>
  </si>
  <si>
    <t>M1010098</t>
  </si>
  <si>
    <t>M1010099</t>
  </si>
  <si>
    <t>M1010100</t>
  </si>
  <si>
    <t>M1010101</t>
  </si>
  <si>
    <t>M1010102</t>
  </si>
  <si>
    <t>M1010103</t>
  </si>
  <si>
    <t>M1010104</t>
  </si>
  <si>
    <t>M1010105</t>
  </si>
  <si>
    <t>M1010106</t>
  </si>
  <si>
    <t>M1010107</t>
  </si>
  <si>
    <t>M1010108</t>
  </si>
  <si>
    <t>M1010109</t>
  </si>
  <si>
    <t>M1010110</t>
  </si>
  <si>
    <t>M1010111</t>
  </si>
  <si>
    <t>M1010112</t>
  </si>
  <si>
    <t>M1010113</t>
  </si>
  <si>
    <t>M1010114</t>
  </si>
  <si>
    <t>M1010115</t>
  </si>
  <si>
    <t>M1010116</t>
  </si>
  <si>
    <t>M1010117</t>
  </si>
  <si>
    <t>M1010118</t>
  </si>
  <si>
    <t>M1010119</t>
  </si>
  <si>
    <t>M1010120</t>
  </si>
  <si>
    <t>M1010121</t>
  </si>
  <si>
    <t>M1010122</t>
  </si>
  <si>
    <t>M1010123</t>
  </si>
  <si>
    <t>M1010124</t>
  </si>
  <si>
    <t>M1010125</t>
  </si>
  <si>
    <t>M1010126</t>
  </si>
  <si>
    <t>M1010127</t>
  </si>
  <si>
    <t>M1010128</t>
  </si>
  <si>
    <t>M1010129</t>
  </si>
  <si>
    <t>M1010130</t>
  </si>
  <si>
    <t>M1010131</t>
  </si>
  <si>
    <t>M1010132</t>
  </si>
  <si>
    <t>M1010133</t>
  </si>
  <si>
    <t>M1010134</t>
  </si>
  <si>
    <t>M1010135</t>
  </si>
  <si>
    <t>M1010136</t>
  </si>
  <si>
    <t>M1010137</t>
  </si>
  <si>
    <t>M1010138</t>
  </si>
  <si>
    <t>M1010139</t>
  </si>
  <si>
    <t>M1010140</t>
  </si>
  <si>
    <t>M1010141</t>
  </si>
  <si>
    <t>M1010142</t>
  </si>
  <si>
    <t>M1010143</t>
  </si>
  <si>
    <t>M1010144</t>
  </si>
  <si>
    <t>M1010145</t>
  </si>
  <si>
    <t>M1010146</t>
  </si>
  <si>
    <t>M1010147</t>
  </si>
  <si>
    <t>M1010148</t>
  </si>
  <si>
    <t>M1010149</t>
  </si>
  <si>
    <t>M1010150</t>
  </si>
  <si>
    <t>M1010151</t>
  </si>
  <si>
    <t>M1010152</t>
  </si>
  <si>
    <t>M1010153</t>
  </si>
  <si>
    <t>M1010154</t>
  </si>
  <si>
    <t>M1010155</t>
  </si>
  <si>
    <t>M1010156</t>
  </si>
  <si>
    <t>M1010157</t>
  </si>
  <si>
    <t>M1010158</t>
  </si>
  <si>
    <t>M1010159</t>
  </si>
  <si>
    <t>M1010160</t>
  </si>
  <si>
    <t>M1010161</t>
  </si>
  <si>
    <t>M1010162</t>
  </si>
  <si>
    <t>M1010163</t>
  </si>
  <si>
    <t>M1010164</t>
  </si>
  <si>
    <t>M1010165</t>
  </si>
  <si>
    <t>M1010166</t>
  </si>
  <si>
    <t>M1010167</t>
  </si>
  <si>
    <t>M1010168</t>
  </si>
  <si>
    <t>M1010169</t>
  </si>
  <si>
    <t>M1010170</t>
  </si>
  <si>
    <t>M1010171</t>
  </si>
  <si>
    <t>M1010172</t>
  </si>
  <si>
    <t>M1010173</t>
  </si>
  <si>
    <t>M1010174</t>
  </si>
  <si>
    <t>M1010175</t>
  </si>
  <si>
    <t>M1010176</t>
  </si>
  <si>
    <t>M1010177</t>
  </si>
  <si>
    <t>M1010178</t>
  </si>
  <si>
    <t>M1010179</t>
  </si>
  <si>
    <t>M1010180</t>
  </si>
  <si>
    <t>M1010181</t>
  </si>
  <si>
    <t>M1010182</t>
  </si>
  <si>
    <t>M1010183</t>
  </si>
  <si>
    <t>M1010184</t>
  </si>
  <si>
    <t>M1010185</t>
  </si>
  <si>
    <t>M1010186</t>
  </si>
  <si>
    <t>M1010187</t>
  </si>
  <si>
    <t>M1010188</t>
  </si>
  <si>
    <t>M1010189</t>
  </si>
  <si>
    <t>M1010190</t>
  </si>
  <si>
    <t>M1010191</t>
  </si>
  <si>
    <t>M1010192</t>
  </si>
  <si>
    <t>M1010193</t>
  </si>
  <si>
    <t>M1010194</t>
  </si>
  <si>
    <t>M1010195</t>
  </si>
  <si>
    <t>M1010196</t>
  </si>
  <si>
    <t>M1010197</t>
  </si>
  <si>
    <t>M1010198</t>
  </si>
  <si>
    <t>M1010199</t>
  </si>
  <si>
    <t>M1010200</t>
  </si>
  <si>
    <t>M1010201</t>
  </si>
  <si>
    <t>M1010202</t>
  </si>
  <si>
    <t>M1010203</t>
  </si>
  <si>
    <t>M1010204</t>
  </si>
  <si>
    <t>M1010205</t>
  </si>
  <si>
    <t>M1010206</t>
  </si>
  <si>
    <t>M1010207</t>
  </si>
  <si>
    <t>M1010208</t>
  </si>
  <si>
    <t>M1010209</t>
  </si>
  <si>
    <t>M1010210</t>
  </si>
  <si>
    <t>M1020001</t>
  </si>
  <si>
    <t>M1020002</t>
  </si>
  <si>
    <t>M1020003</t>
  </si>
  <si>
    <t>M1020004</t>
  </si>
  <si>
    <t>M1020005</t>
  </si>
  <si>
    <t>M1020006</t>
  </si>
  <si>
    <t>M1020007</t>
  </si>
  <si>
    <t>M1020008</t>
  </si>
  <si>
    <t>M1020009</t>
  </si>
  <si>
    <t>M1020010</t>
  </si>
  <si>
    <t>M1020011</t>
  </si>
  <si>
    <t>M1020012</t>
  </si>
  <si>
    <t>M1020013</t>
  </si>
  <si>
    <t>M1020014</t>
  </si>
  <si>
    <t>M1020015</t>
  </si>
  <si>
    <t>M1020016</t>
  </si>
  <si>
    <t>M1020017</t>
  </si>
  <si>
    <t>M1020018</t>
  </si>
  <si>
    <t>M1020019</t>
  </si>
  <si>
    <t>M1020020</t>
  </si>
  <si>
    <t>M1020021</t>
  </si>
  <si>
    <t>M1020022</t>
  </si>
  <si>
    <t>M1020023</t>
  </si>
  <si>
    <t>M1020024</t>
  </si>
  <si>
    <t>M1020025</t>
  </si>
  <si>
    <t>M1020026</t>
  </si>
  <si>
    <t>M1020027</t>
  </si>
  <si>
    <t>M1020028</t>
  </si>
  <si>
    <t>M1020029</t>
  </si>
  <si>
    <t>M1020030</t>
  </si>
  <si>
    <t>M1020031</t>
  </si>
  <si>
    <t>M1020032</t>
  </si>
  <si>
    <t>M1020033</t>
  </si>
  <si>
    <t>M1020034</t>
  </si>
  <si>
    <t>M1020035</t>
  </si>
  <si>
    <t>M1020036</t>
  </si>
  <si>
    <t>M1020037</t>
  </si>
  <si>
    <t>M1020038</t>
  </si>
  <si>
    <t>M1020039</t>
  </si>
  <si>
    <t>M1020040</t>
  </si>
  <si>
    <t>M1020041</t>
  </si>
  <si>
    <t>M1020042</t>
  </si>
  <si>
    <t>M1020043</t>
  </si>
  <si>
    <t>M1020044</t>
  </si>
  <si>
    <t>M1020045</t>
  </si>
  <si>
    <t>M1020046</t>
  </si>
  <si>
    <t>M1020047</t>
  </si>
  <si>
    <t>M1020048</t>
  </si>
  <si>
    <t>M1020049</t>
  </si>
  <si>
    <t>M1020050</t>
  </si>
  <si>
    <t>M1020051</t>
  </si>
  <si>
    <t>M1020052</t>
  </si>
  <si>
    <t>M1020053</t>
  </si>
  <si>
    <t>M1020054</t>
  </si>
  <si>
    <t>M1020055</t>
  </si>
  <si>
    <t>M1020056</t>
  </si>
  <si>
    <t>M1020057</t>
  </si>
  <si>
    <t>M1020058</t>
  </si>
  <si>
    <t>M1020059</t>
  </si>
  <si>
    <t>M1020060</t>
  </si>
  <si>
    <t>M1020061</t>
  </si>
  <si>
    <t>M1020062</t>
  </si>
  <si>
    <t>M1020063</t>
  </si>
  <si>
    <t>M1020064</t>
  </si>
  <si>
    <t>M1020065</t>
  </si>
  <si>
    <t>M1020066</t>
  </si>
  <si>
    <t>M1020067</t>
  </si>
  <si>
    <t>M1020068</t>
  </si>
  <si>
    <t>M1020069</t>
  </si>
  <si>
    <t>M1020070</t>
  </si>
  <si>
    <t>M1020071</t>
  </si>
  <si>
    <t>M1020072</t>
  </si>
  <si>
    <t>M1020073</t>
  </si>
  <si>
    <t>M1020074</t>
  </si>
  <si>
    <t>M1020075</t>
  </si>
  <si>
    <t>M1020076</t>
  </si>
  <si>
    <t>M1020077</t>
  </si>
  <si>
    <t>M1020078</t>
  </si>
  <si>
    <t>M1020079</t>
  </si>
  <si>
    <t>M1020080</t>
  </si>
  <si>
    <t>M1020081</t>
  </si>
  <si>
    <t>M1020082</t>
  </si>
  <si>
    <t>M1020083</t>
  </si>
  <si>
    <t>M1020084</t>
  </si>
  <si>
    <t>M1020085</t>
  </si>
  <si>
    <t>M1020086</t>
  </si>
  <si>
    <t>M1020087</t>
  </si>
  <si>
    <t>M1020088</t>
  </si>
  <si>
    <t>M1020089</t>
  </si>
  <si>
    <t>M1020090</t>
  </si>
  <si>
    <t>M1020091</t>
  </si>
  <si>
    <t>M1020092</t>
  </si>
  <si>
    <t>M1020093</t>
  </si>
  <si>
    <t>M1020094</t>
  </si>
  <si>
    <t>M1020095</t>
  </si>
  <si>
    <t>M1020096</t>
  </si>
  <si>
    <t>M1020097</t>
  </si>
  <si>
    <t>M1020098</t>
  </si>
  <si>
    <t>M1020099</t>
  </si>
  <si>
    <t>M1020100</t>
  </si>
  <si>
    <t>M1020101</t>
  </si>
  <si>
    <t>M1020102</t>
  </si>
  <si>
    <t>M1020103</t>
  </si>
  <si>
    <t>M1020104</t>
  </si>
  <si>
    <t>M1020105</t>
  </si>
  <si>
    <t>M1020106</t>
  </si>
  <si>
    <t>M1020107</t>
  </si>
  <si>
    <t>M1020108</t>
  </si>
  <si>
    <t>M1020109</t>
  </si>
  <si>
    <t>M1020110</t>
  </si>
  <si>
    <t>M1020111</t>
  </si>
  <si>
    <t>M1020112</t>
  </si>
  <si>
    <t>M1020113</t>
  </si>
  <si>
    <t>M1020114</t>
  </si>
  <si>
    <t>M1020115</t>
  </si>
  <si>
    <t>M1020116</t>
  </si>
  <si>
    <t>M1020117</t>
  </si>
  <si>
    <t>M1020118</t>
  </si>
  <si>
    <t>M1020119</t>
  </si>
  <si>
    <t>M1020120</t>
  </si>
  <si>
    <t>M1020121</t>
  </si>
  <si>
    <t>M1020122</t>
  </si>
  <si>
    <t>M1020123</t>
  </si>
  <si>
    <t>M1020124</t>
  </si>
  <si>
    <t>M1020125</t>
  </si>
  <si>
    <t>M1020126</t>
  </si>
  <si>
    <t>M1020127</t>
  </si>
  <si>
    <t>M1020128</t>
  </si>
  <si>
    <t>M1020129</t>
  </si>
  <si>
    <t>M1020130</t>
  </si>
  <si>
    <t>M1020131</t>
  </si>
  <si>
    <t>M1020132</t>
  </si>
  <si>
    <t>M1020133</t>
  </si>
  <si>
    <t>M1020134</t>
  </si>
  <si>
    <t>M1020135</t>
  </si>
  <si>
    <t>M1020136</t>
  </si>
  <si>
    <t>M1020137</t>
  </si>
  <si>
    <t>M1020138</t>
  </si>
  <si>
    <t>M1020139</t>
  </si>
  <si>
    <t>M1020140</t>
  </si>
  <si>
    <t>M1020141</t>
  </si>
  <si>
    <t>M1020142</t>
  </si>
  <si>
    <t>M1020143</t>
  </si>
  <si>
    <t>M1020144</t>
  </si>
  <si>
    <t>M1020145</t>
  </si>
  <si>
    <t>M1020146</t>
  </si>
  <si>
    <t>M1020147</t>
  </si>
  <si>
    <t>M1020148</t>
  </si>
  <si>
    <t>M1020149</t>
  </si>
  <si>
    <t>M1020150</t>
  </si>
  <si>
    <t>M1020151</t>
  </si>
  <si>
    <t>M1020152</t>
  </si>
  <si>
    <t>M1020153</t>
  </si>
  <si>
    <t>M1020154</t>
  </si>
  <si>
    <t>M1020155</t>
  </si>
  <si>
    <t>M1020156</t>
  </si>
  <si>
    <t>M1020157</t>
  </si>
  <si>
    <t>M1030001</t>
  </si>
  <si>
    <t>M1030002</t>
  </si>
  <si>
    <t>M1030003</t>
  </si>
  <si>
    <t>M1030004</t>
  </si>
  <si>
    <t>M1030005</t>
  </si>
  <si>
    <t>M1030006</t>
  </si>
  <si>
    <t>M1030007</t>
  </si>
  <si>
    <t>M1030008</t>
  </si>
  <si>
    <t>M1030009</t>
  </si>
  <si>
    <t>M1030010</t>
  </si>
  <si>
    <t>M1030011</t>
  </si>
  <si>
    <t>M1030012</t>
  </si>
  <si>
    <t>M1030013</t>
  </si>
  <si>
    <t>M1030014</t>
  </si>
  <si>
    <t>M1030015</t>
  </si>
  <si>
    <t>M1030016</t>
  </si>
  <si>
    <t>M1030017</t>
  </si>
  <si>
    <t>M1030018</t>
  </si>
  <si>
    <t>M1030019</t>
  </si>
  <si>
    <t>M1030020</t>
  </si>
  <si>
    <t>M1030021</t>
  </si>
  <si>
    <t>M1030022</t>
  </si>
  <si>
    <t>M1030023</t>
  </si>
  <si>
    <t>M1030024</t>
  </si>
  <si>
    <t>M1030025</t>
  </si>
  <si>
    <t>M1030026</t>
  </si>
  <si>
    <t>M1030027</t>
  </si>
  <si>
    <t>M1030028</t>
  </si>
  <si>
    <t>M1030029</t>
  </si>
  <si>
    <t>M1030030</t>
  </si>
  <si>
    <t>M1030031</t>
  </si>
  <si>
    <t>M1030032</t>
  </si>
  <si>
    <t>M1030033</t>
  </si>
  <si>
    <t>M1030034</t>
  </si>
  <si>
    <t>M1030035</t>
  </si>
  <si>
    <t>M1030036</t>
  </si>
  <si>
    <t>M1030037</t>
  </si>
  <si>
    <t>M1030038</t>
  </si>
  <si>
    <t>M1030039</t>
  </si>
  <si>
    <t>M1030040</t>
  </si>
  <si>
    <t>M1030041</t>
  </si>
  <si>
    <t>M1030042</t>
  </si>
  <si>
    <t>M1030043</t>
  </si>
  <si>
    <t>M1030044</t>
  </si>
  <si>
    <t>M1030045</t>
  </si>
  <si>
    <t>M1030046</t>
  </si>
  <si>
    <t>M1030047</t>
  </si>
  <si>
    <t>M1030048</t>
  </si>
  <si>
    <t>M1030049</t>
  </si>
  <si>
    <t>M1030050</t>
  </si>
  <si>
    <t>M1030051</t>
  </si>
  <si>
    <t>M1030052</t>
  </si>
  <si>
    <t>M1030053</t>
  </si>
  <si>
    <t>M1030054</t>
  </si>
  <si>
    <t>M1030055</t>
  </si>
  <si>
    <t>M1030056</t>
  </si>
  <si>
    <t>M1030057</t>
  </si>
  <si>
    <t>M1030058</t>
  </si>
  <si>
    <t>M1030059</t>
  </si>
  <si>
    <t>M1030060</t>
  </si>
  <si>
    <t>M1030061</t>
  </si>
  <si>
    <t>M1030062</t>
  </si>
  <si>
    <t>M1030063</t>
  </si>
  <si>
    <t>M1030064</t>
  </si>
  <si>
    <t>M1030065</t>
  </si>
  <si>
    <t>M1030066</t>
  </si>
  <si>
    <t>M1030067</t>
  </si>
  <si>
    <t>M1030068</t>
  </si>
  <si>
    <t>M1030069</t>
  </si>
  <si>
    <t>M1030070</t>
  </si>
  <si>
    <t>M1030071</t>
  </si>
  <si>
    <t>M1030072</t>
  </si>
  <si>
    <t>M1030073</t>
  </si>
  <si>
    <t>M1030074</t>
  </si>
  <si>
    <t>M1030075</t>
  </si>
  <si>
    <t>M1030076</t>
  </si>
  <si>
    <t>M1030077</t>
  </si>
  <si>
    <t>M1030078</t>
  </si>
  <si>
    <t>M1030079</t>
  </si>
  <si>
    <t>M1030080</t>
  </si>
  <si>
    <t>M1030081</t>
  </si>
  <si>
    <t>M1030082</t>
  </si>
  <si>
    <t>M1030083</t>
  </si>
  <si>
    <t>M1030084</t>
  </si>
  <si>
    <t>M1030085</t>
  </si>
  <si>
    <t>M1040001</t>
  </si>
  <si>
    <t>M1040002</t>
  </si>
  <si>
    <t>M1040003</t>
  </si>
  <si>
    <t>M1040004</t>
  </si>
  <si>
    <t>M1040005</t>
  </si>
  <si>
    <t>M1040006</t>
  </si>
  <si>
    <t>M1040007</t>
  </si>
  <si>
    <t>M1040008</t>
  </si>
  <si>
    <t>M1040009</t>
  </si>
  <si>
    <t>M1040010</t>
  </si>
  <si>
    <t>M1040011</t>
  </si>
  <si>
    <t>M1040012</t>
  </si>
  <si>
    <t>M1040013</t>
  </si>
  <si>
    <t>M1040014</t>
  </si>
  <si>
    <t>M1040015</t>
  </si>
  <si>
    <t>M1040016</t>
  </si>
  <si>
    <t>M1040017</t>
  </si>
  <si>
    <t>M1040018</t>
  </si>
  <si>
    <t>M1040019</t>
  </si>
  <si>
    <t>M1040020</t>
  </si>
  <si>
    <t>M1040021</t>
  </si>
  <si>
    <t>M1040022</t>
  </si>
  <si>
    <t>M1040023</t>
  </si>
  <si>
    <t>M1040024</t>
  </si>
  <si>
    <t>M1040025</t>
  </si>
  <si>
    <t>M1040026</t>
  </si>
  <si>
    <t>M1040027</t>
  </si>
  <si>
    <t>M1040028</t>
  </si>
  <si>
    <t>M1040029</t>
  </si>
  <si>
    <t>M1040030</t>
  </si>
  <si>
    <t>M1040031</t>
  </si>
  <si>
    <t>M1040032</t>
  </si>
  <si>
    <t>M1040033</t>
  </si>
  <si>
    <t>M1040034</t>
  </si>
  <si>
    <t>M1040035</t>
  </si>
  <si>
    <t>M1040036</t>
  </si>
  <si>
    <t>M1040037</t>
  </si>
  <si>
    <t>M1040038</t>
  </si>
  <si>
    <t>M1040039</t>
  </si>
  <si>
    <t>M1040040</t>
  </si>
  <si>
    <t>M1040041</t>
  </si>
  <si>
    <t>M1040042</t>
  </si>
  <si>
    <t>M1040043</t>
  </si>
  <si>
    <t>M1040044</t>
  </si>
  <si>
    <t>M1040045</t>
  </si>
  <si>
    <t>M1050001</t>
  </si>
  <si>
    <t>M1050002</t>
  </si>
  <si>
    <t>M1050003</t>
  </si>
  <si>
    <t>M1050004</t>
  </si>
  <si>
    <t>M1050005</t>
  </si>
  <si>
    <t>M1050006</t>
  </si>
  <si>
    <t>M1050007</t>
  </si>
  <si>
    <t>M1050008</t>
  </si>
  <si>
    <t>M1050009</t>
  </si>
  <si>
    <t>M1050010</t>
  </si>
  <si>
    <t>M1050011</t>
  </si>
  <si>
    <t>M1050012</t>
  </si>
  <si>
    <t>M1050013</t>
  </si>
  <si>
    <t>M1050014</t>
  </si>
  <si>
    <t>M1050015</t>
  </si>
  <si>
    <t>M1050016</t>
  </si>
  <si>
    <t>M1050017</t>
  </si>
  <si>
    <t>M1050018</t>
  </si>
  <si>
    <t>M1050019</t>
  </si>
  <si>
    <t>M1050020</t>
  </si>
  <si>
    <t>M1050021</t>
  </si>
  <si>
    <t>M1050022</t>
  </si>
  <si>
    <t>M1050023</t>
  </si>
  <si>
    <t>M1050024</t>
  </si>
  <si>
    <t>M1050025</t>
  </si>
  <si>
    <t>M1050026</t>
  </si>
  <si>
    <t>M1050027</t>
  </si>
  <si>
    <t>M1050028</t>
  </si>
  <si>
    <t>M1050029</t>
  </si>
  <si>
    <t>M1050030</t>
  </si>
  <si>
    <t>M1050031</t>
  </si>
  <si>
    <t>M1050032</t>
  </si>
  <si>
    <t>M1050033</t>
  </si>
  <si>
    <t>M1050034</t>
  </si>
  <si>
    <t>M1050035</t>
  </si>
  <si>
    <t>M1050036</t>
  </si>
  <si>
    <t>M1050037</t>
  </si>
  <si>
    <t>M1050038</t>
  </si>
  <si>
    <t>M1050039</t>
  </si>
  <si>
    <t>M1050040</t>
  </si>
  <si>
    <t>M1050041</t>
  </si>
  <si>
    <t>M1050042</t>
  </si>
  <si>
    <t>M1050043</t>
  </si>
  <si>
    <t>M1050044</t>
  </si>
  <si>
    <t>oznaka merske enote ponudnika (kot bo navedena na računu)</t>
  </si>
  <si>
    <t>Naziv ponujenega izdelka  (+dimenzija, gramatura, volumen)</t>
  </si>
  <si>
    <t>Naziv kot bo naveden na računu</t>
  </si>
  <si>
    <t>naziv kot bo naveden na računu</t>
  </si>
  <si>
    <t>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dopustna tudi dimenzija G20 1.0x32 mm</t>
  </si>
  <si>
    <r>
      <rPr>
        <u val="double"/>
        <sz val="8"/>
        <rFont val="Palatino Linotype"/>
        <family val="1"/>
        <charset val="238"/>
      </rPr>
      <t>suhe krpe v dodatni zaščitni vrečki za v dozo. izdelane morajo biti iz mikrobiološko testiranega, netkanega materiala, ki se ne mucka. v zavitku najmanj 99 suhih krp, s priloženo samolepilno nalepko na katero se zabeležijo podatki (sredstvo za prelitje, koncentracija, datum priprave, čas uporabe, podpis). velikost krpe naj omogoča prebrisanje večje površine bolnikove okolice, pripomočka (1 - 2 m2). krpe naj bodo perforirane. velikost krpe naj bo prilagojena vodotesni dozi, refil a 99 ...............</t>
    </r>
    <r>
      <rPr>
        <sz val="8"/>
        <rFont val="Palatino Linotype"/>
        <family val="1"/>
        <charset val="238"/>
      </rPr>
      <t xml:space="preserve">   suhe krpe izdelane iz mikrobiološko testiranega, netkanega materiala, ki se ne mucka, v zavitku najmanj 99 suhih krp, velikost krpe naj omogoča prebrisanje večje površine bolnikove okolice, pripomočka (1 - 2 m2). krpe naj bodo perforirane ali zložene za enostaven izvlek, pakirane v safty pakiranju – mehko pakiranje.</t>
    </r>
  </si>
  <si>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- 8 ml, 2,1m</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</si>
  <si>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6ml-8ml 2,1m</t>
  </si>
  <si>
    <t>3 slojna obloga (naročnik dopušča tudi 5 slojno) ; zaščitni  vrhnji sloj, vodoodporen s  pregrado za bakterije,  visoko vpojno jedro za  izjemno sposobnost  vpijanja tudi pod pritiskom,  v jedru veže bakterije in  mmp, udoben sloj, ki  odvaja vlago za hitro in  učinkovito porazdelitev  izločka, dimenzija 10 x 10 cm.</t>
  </si>
  <si>
    <t>injekcijske igle iz visoko kakovostmnega nerjavečega jekla, prevlečena s silikonskim oljem za 1x uporabo, brez lateksa, dimenzije 0,7 x 40mm. Dopustna tudi dimenzija 0,6x40mm</t>
  </si>
  <si>
    <t>2-lumenski urinski kateter iz silikona, ch 20, dolžine 40 cm, z nelaton konico in 2 očesoma, ki sta vzporedni, na vsaki lateralni strani konice, z balončkom 10ml-15ml,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</si>
  <si>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</si>
  <si>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</si>
  <si>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10ml-15ml s plastičnim samotesnim ventilom na kanalu za ponjenje balončka. na katetru morajo biti natisnjeni podatki: velikost v ch, kapaciteta balona, barvna lestvica na ventilu za prepoznavanje debeline urinskega katetra, pakiranje v dvojni sterilni omot, radiopačen.</t>
  </si>
  <si>
    <t>vrečka za urin, 2 l, z izpustom, dolžina cevi 120 - 135 cm, graduirana, s priloženim držalom, igelni odvzem vzorca urina, sterilna, z nepovratno valvulo, z zračnim filtrom.</t>
  </si>
  <si>
    <t>vpojna obloga za rane z obilnim izločanjem 25x15cm,  jedro iz 100% beljene bombažne vate, ovojnina iz beljene gaze, sterilna, pakirana po  od 1 do 2 kos v setu papir/folija, ponudnik naj poda ceno za EN STERILNI VATIRANEC</t>
  </si>
  <si>
    <t>sterilen obliž z osrednjo blazinico sestavljeno iz supervpojnih vlaken, ki hitro povečajo svoj volumen takoj po vsrkanju krvi in blazinica posledično izvaja kompresijo na rano oziroma vbodno mesto s hitro zaustavitvijo krvavitve, dimenzije 30x72mm    odstopanje v dimenziji +-10%</t>
  </si>
  <si>
    <t>mehka sterilna netkana obloga iz kalcij-natrijevih alginatnih vlaken.ob stiku z izločkomj iz rane se alginatne niti pretvorijo v gel,ki ohranja na rani toplo in vlažno okolje.lahko vpije 20- krat toliko izločka kot je njegova lastna teža.vel. 10x20cm, kos</t>
  </si>
  <si>
    <t>obloga iz poliuretanske pene z mehkim silikonom na stični strani z rano ter pu filmom, ki omogoča dihanje, preprečuje pa prehod vode, nečistoč in izločka, 15x15 cm,kos</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</si>
  <si>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ali druge ustrezne ovojnine,  dimenzije 10x10cm</t>
  </si>
  <si>
    <t>alginatna obloga iz 100% kalcijevih alginatnih vlaken brez cmc.  alginatna vlakna vsebujejo  60% manuronske in 40% guluronske kisline. obloga ob stiku z izločkom tvori gel, ki v rani ne pušča delcev in se ga odstrani v enem kosu. na rani lahko ostane do 7dni, obloga je shranjena v ovoju  iz celuloze in poliestra ter etilen vinil acetatnega laminat filma ali druge ustrezne ovojnine, dimezije 10x20 cm.</t>
  </si>
  <si>
    <t>sterilen strip za brezšivno zapiranje ran v obliki krajših trakov, 13mm x 100mm ali 12 x 100 mm, 6 tr. v vrečki</t>
  </si>
  <si>
    <t>prozoren elastičen poliuretanski film v roli (nesterilen), 10cm x 10m, enostavno rezanje zagotavlja prilagajanje velikosti rane, za zaščito ogrožene kože in prevencijo dekubitusa, zaradi lažje aplikacije ima vrhnji sloj po dolžini 1 cm nelepljiv rob, naročnik dopušča tudi drugačen vrhnji sloj za lažjo apliakcijo</t>
  </si>
  <si>
    <t>set preveza netkano št. 3. sestava: 3 netkane komprese 10 x 10 cm 6 slojne, 3 netkane komprese 7,5 x 7,5 cm 6 slojne, 5 netkanih tampon št. 3 s silikonsko gumico (19x23 cm), 1 visoko vpojna kompresa 15 x 25 cm, 1 kos pinceta, pakirano a1 steril, papir / folija, set- ponudnik ponudi ceno za set</t>
  </si>
  <si>
    <t>set preveza številka 1 netkani, steril : pinceta  1 kos, ntk kompresa 5x5cm 6 slojna 2 kos, ntk kompresa 7,5x7,5cm 6 slojna 3 kos, ntk tampon štev. 3 s silikonsko gumico (19 x 23 cm) 3 kos, pakiranje v setu papir/folija, sestava vlaknovine: 70% viskoza, 30 % poliester, gramatura 30g/m2, set</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</si>
  <si>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set</t>
  </si>
  <si>
    <t>trikotna ruta 100% bombaž, prešiti robovi, pakiranje je enojno v plastificiranem ovitku, 100 cm x 100 cm x 140 cm  dopustna tudi dimenzija 96x96x140cm</t>
  </si>
  <si>
    <t>mehka, atravmatska samolepilna obloga iz hidrofilne poliuretanske pene z mehko silikonsko stično plastjo in ojačanim lepljivim robom za sakralni predel. tanek zunanji film z nizko stopnjo trenja je nepropusten za bakterije in izločke, koži pa omogoča dihanje. 23x23 cm. dopustna tudi dimenzija 22x25 cm in odstopanje +-1cm</t>
  </si>
  <si>
    <t xml:space="preserve">injekcijske igle iz visoko kakovostmnega nerjavečega jekla, prevlečena s silikonskim oljem za 1x uporabo, brez lateksa, dimenzije 0,45 x 16mm. Dopustna tudi dimenizja 0,4 x 13 mm  </t>
  </si>
  <si>
    <t>injekcijske igle iz visoko kakovostmnega nerjavečega jekla, prevlečena s silikonskim oljem za 1x uporabo, brez lateksa, dimenzije 0,4 x 19mm. Dopustna tudi dimenzija 0,5x16mm ali ali 0,4x18/20 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</si>
  <si>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g20, 1,1 x 32mm dopustna tudi dimenzija G20 1.0x32 mm</t>
  </si>
  <si>
    <t>silikonsko vodilo za endotrahealne tubuse za odrasle (6-11mm)</t>
  </si>
  <si>
    <t>artikel se črta</t>
  </si>
  <si>
    <t>injekcijske igle iz visoko kakovostmnega nerjavečega jekla, prevlečena s silikonskim oljem za 1x uporabo, brez lateksa, dimenzije 0,90 x 50mm. Dopustna tudi dimenzija 1,2 x 50mm ali 1,1x50mm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</si>
</sst>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_-* #,##0\ _€_-;\-* #,##0\ _€_-;_-* &quot;-&quot;??\ _€_-;_-@_-"/>
    <numFmt numFmtId="166" formatCode="0.0000"/>
    <numFmt numFmtId="167" formatCode="#,##0.0000"/>
  </numFmts>
  <fonts count="22" x14ac:knownFonts="1">
    <font>
      <sz val="11"/>
      <color theme="1"/>
      <name val="Calibri"/>
      <family val="2"/>
      <charset val="238"/>
      <scheme val="minor"/>
    </font>
    <font>
      <sz val="12"/>
      <color theme="1"/>
      <name val="Times New Roman"/>
      <family val="2"/>
      <charset val="238"/>
    </font>
    <font>
      <sz val="11"/>
      <color theme="1"/>
      <name val="Calibri"/>
      <family val="2"/>
      <charset val="238"/>
      <scheme val="minor"/>
    </font>
    <font>
      <sz val="10"/>
      <color theme="1"/>
      <name val="Palatino Linotype"/>
      <family val="1"/>
      <charset val="238"/>
    </font>
    <font>
      <sz val="11"/>
      <color theme="1"/>
      <name val="Palatino Linotype"/>
      <family val="1"/>
      <charset val="238"/>
    </font>
    <font>
      <b/>
      <sz val="10"/>
      <name val="Palatino Linotype"/>
      <family val="1"/>
      <charset val="238"/>
    </font>
    <font>
      <b/>
      <u/>
      <sz val="10"/>
      <color rgb="FFC00000"/>
      <name val="Palatino Linotype"/>
      <family val="1"/>
      <charset val="238"/>
    </font>
    <font>
      <b/>
      <sz val="10"/>
      <color theme="1"/>
      <name val="Palatino Linotype"/>
      <family val="1"/>
      <charset val="238"/>
    </font>
    <font>
      <sz val="8"/>
      <color theme="1"/>
      <name val="Palatino Linotype"/>
      <family val="1"/>
      <charset val="238"/>
    </font>
    <font>
      <b/>
      <sz val="8"/>
      <color theme="1"/>
      <name val="Palatino Linotype"/>
      <family val="1"/>
      <charset val="238"/>
    </font>
    <font>
      <sz val="10"/>
      <name val="Palatino Linotype"/>
      <family val="1"/>
      <charset val="238"/>
    </font>
    <font>
      <sz val="11"/>
      <name val="Palatino Linotype"/>
      <family val="1"/>
      <charset val="238"/>
    </font>
    <font>
      <b/>
      <u/>
      <sz val="10"/>
      <name val="Palatino Linotype"/>
      <family val="1"/>
      <charset val="238"/>
    </font>
    <font>
      <b/>
      <sz val="8"/>
      <name val="Palatino Linotype"/>
      <family val="1"/>
      <charset val="238"/>
    </font>
    <font>
      <sz val="8"/>
      <name val="Palatino Linotype"/>
      <family val="1"/>
      <charset val="238"/>
    </font>
    <font>
      <b/>
      <sz val="8"/>
      <name val="Times New Roman"/>
      <family val="1"/>
      <charset val="238"/>
    </font>
    <font>
      <sz val="8"/>
      <name val="Times New Roman"/>
      <family val="1"/>
      <charset val="238"/>
    </font>
    <font>
      <b/>
      <sz val="8"/>
      <color theme="1"/>
      <name val="Times New Roman"/>
      <family val="1"/>
      <charset val="238"/>
    </font>
    <font>
      <sz val="8"/>
      <color theme="1"/>
      <name val="Times New Roman"/>
      <family val="1"/>
      <charset val="238"/>
    </font>
    <font>
      <b/>
      <u/>
      <sz val="10"/>
      <color theme="5"/>
      <name val="Palatino Linotype"/>
      <family val="1"/>
      <charset val="238"/>
    </font>
    <font>
      <b/>
      <sz val="11"/>
      <color theme="1"/>
      <name val="Palatino Linotype"/>
      <family val="1"/>
      <charset val="238"/>
    </font>
    <font>
      <u val="double"/>
      <sz val="8"/>
      <name val="Palatino Linotype"/>
      <family val="1"/>
      <charset val="238"/>
    </font>
  </fonts>
  <fills count="10">
    <fill>
      <patternFill patternType="none"/>
    </fill>
    <fill>
      <patternFill patternType="gray125"/>
    </fill>
    <fill>
      <patternFill patternType="solid">
        <fgColor theme="0"/>
        <bgColor rgb="FF000000"/>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double">
        <color indexed="64"/>
      </right>
      <top style="double">
        <color indexed="64"/>
      </top>
      <bottom style="double">
        <color indexed="64"/>
      </bottom>
      <diagonal style="thin">
        <color indexed="64"/>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diagonalUp="1">
      <left style="thin">
        <color indexed="64"/>
      </left>
      <right/>
      <top style="double">
        <color indexed="64"/>
      </top>
      <bottom style="double">
        <color indexed="64"/>
      </bottom>
      <diagonal style="thin">
        <color indexed="64"/>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diagonalUp="1">
      <left style="thin">
        <color indexed="64"/>
      </left>
      <right/>
      <top/>
      <bottom style="double">
        <color indexed="64"/>
      </bottom>
      <diagonal style="thin">
        <color indexed="64"/>
      </diagonal>
    </border>
    <border diagonalUp="1">
      <left style="thin">
        <color indexed="64"/>
      </left>
      <right style="double">
        <color indexed="64"/>
      </right>
      <top/>
      <bottom style="double">
        <color indexed="64"/>
      </bottom>
      <diagonal style="thin">
        <color indexed="64"/>
      </diagonal>
    </border>
  </borders>
  <cellStyleXfs count="5">
    <xf numFmtId="0" fontId="0" fillId="0" borderId="0"/>
    <xf numFmtId="0" fontId="1" fillId="0" borderId="0"/>
    <xf numFmtId="164" fontId="2" fillId="0" borderId="0" applyFont="0" applyFill="0" applyBorder="0" applyAlignment="0" applyProtection="0"/>
    <xf numFmtId="43" fontId="2" fillId="0" borderId="0" applyFont="0" applyFill="0" applyBorder="0" applyAlignment="0" applyProtection="0"/>
    <xf numFmtId="0" fontId="2" fillId="0" borderId="0"/>
  </cellStyleXfs>
  <cellXfs count="149">
    <xf numFmtId="0" fontId="0" fillId="0" borderId="0" xfId="0"/>
    <xf numFmtId="0" fontId="3" fillId="0" borderId="0" xfId="0" applyFont="1" applyAlignment="1">
      <alignment horizontal="center" vertical="center"/>
    </xf>
    <xf numFmtId="0" fontId="4" fillId="0" borderId="0" xfId="0" applyFont="1" applyAlignment="1">
      <alignment horizontal="justify" vertical="center"/>
    </xf>
    <xf numFmtId="0" fontId="3" fillId="0" borderId="0" xfId="0" applyFont="1"/>
    <xf numFmtId="165" fontId="3" fillId="0" borderId="0" xfId="2" applyNumberFormat="1" applyFont="1" applyAlignment="1">
      <alignment horizontal="center"/>
    </xf>
    <xf numFmtId="0" fontId="4" fillId="0" borderId="0" xfId="0" applyFont="1" applyAlignment="1">
      <alignment vertical="center"/>
    </xf>
    <xf numFmtId="0" fontId="5" fillId="0" borderId="0" xfId="1" applyFont="1" applyProtection="1">
      <protection locked="0"/>
    </xf>
    <xf numFmtId="0" fontId="6" fillId="0" borderId="0" xfId="1" applyFont="1" applyProtection="1">
      <protection locked="0"/>
    </xf>
    <xf numFmtId="0" fontId="7" fillId="0" borderId="0" xfId="0" applyFont="1" applyAlignment="1">
      <alignment horizontal="center" vertical="center"/>
    </xf>
    <xf numFmtId="0" fontId="7" fillId="0" borderId="0" xfId="0" applyFont="1"/>
    <xf numFmtId="165" fontId="7" fillId="0" borderId="0" xfId="2" applyNumberFormat="1" applyFont="1" applyAlignment="1">
      <alignment horizontal="center"/>
    </xf>
    <xf numFmtId="0" fontId="7" fillId="0" borderId="4" xfId="0" applyFont="1" applyBorder="1"/>
    <xf numFmtId="0" fontId="8" fillId="0" borderId="0" xfId="0" applyFont="1"/>
    <xf numFmtId="0" fontId="3" fillId="0" borderId="3" xfId="0" applyFont="1" applyBorder="1" applyAlignment="1">
      <alignment horizontal="center" vertical="center"/>
    </xf>
    <xf numFmtId="0" fontId="3" fillId="0" borderId="8" xfId="0" applyFont="1" applyBorder="1" applyAlignment="1">
      <alignment horizontal="center" vertical="center"/>
    </xf>
    <xf numFmtId="165" fontId="3" fillId="0" borderId="8" xfId="2" applyNumberFormat="1" applyFont="1" applyBorder="1" applyAlignment="1">
      <alignment horizontal="center"/>
    </xf>
    <xf numFmtId="165" fontId="3" fillId="0" borderId="0" xfId="2" applyNumberFormat="1" applyFont="1" applyAlignment="1" applyProtection="1">
      <alignment horizontal="center"/>
    </xf>
    <xf numFmtId="0" fontId="5" fillId="0" borderId="0" xfId="1" applyFont="1"/>
    <xf numFmtId="0" fontId="6" fillId="0" borderId="0" xfId="1" applyFont="1"/>
    <xf numFmtId="165" fontId="7" fillId="0" borderId="0" xfId="2" applyNumberFormat="1" applyFont="1" applyAlignment="1" applyProtection="1">
      <alignment horizontal="center"/>
    </xf>
    <xf numFmtId="165" fontId="3" fillId="0" borderId="8" xfId="2" applyNumberFormat="1" applyFont="1" applyBorder="1" applyAlignment="1" applyProtection="1">
      <alignment horizontal="center"/>
    </xf>
    <xf numFmtId="0" fontId="3" fillId="0" borderId="8" xfId="0" applyFont="1" applyBorder="1" applyProtection="1">
      <protection locked="0"/>
    </xf>
    <xf numFmtId="0" fontId="4" fillId="0" borderId="0" xfId="0" applyFont="1" applyAlignment="1" applyProtection="1">
      <alignment vertical="center"/>
      <protection locked="0"/>
    </xf>
    <xf numFmtId="4" fontId="7" fillId="0" borderId="7" xfId="0" applyNumberFormat="1" applyFont="1" applyBorder="1" applyProtection="1">
      <protection locked="0"/>
    </xf>
    <xf numFmtId="166" fontId="3" fillId="0" borderId="0" xfId="0" applyNumberFormat="1" applyFont="1"/>
    <xf numFmtId="166" fontId="7" fillId="0" borderId="0" xfId="0" applyNumberFormat="1" applyFont="1"/>
    <xf numFmtId="166" fontId="3" fillId="0" borderId="8" xfId="0" applyNumberFormat="1" applyFont="1" applyBorder="1" applyProtection="1">
      <protection locked="0"/>
    </xf>
    <xf numFmtId="0" fontId="5" fillId="0" borderId="0" xfId="1" applyFont="1" applyAlignment="1">
      <alignment wrapText="1"/>
    </xf>
    <xf numFmtId="0" fontId="10" fillId="0" borderId="0" xfId="0" applyFont="1" applyAlignment="1">
      <alignment horizontal="center" vertical="center"/>
    </xf>
    <xf numFmtId="0" fontId="11" fillId="0" borderId="0" xfId="0" applyFont="1" applyAlignment="1">
      <alignment horizontal="justify" vertical="center"/>
    </xf>
    <xf numFmtId="165" fontId="10" fillId="0" borderId="0" xfId="2" applyNumberFormat="1" applyFont="1" applyAlignment="1" applyProtection="1">
      <alignment horizontal="center"/>
    </xf>
    <xf numFmtId="0" fontId="10" fillId="0" borderId="0" xfId="0" applyFont="1" applyAlignment="1">
      <alignment wrapText="1"/>
    </xf>
    <xf numFmtId="0" fontId="10" fillId="0" borderId="0" xfId="0" applyFont="1"/>
    <xf numFmtId="166" fontId="10" fillId="0" borderId="0" xfId="0" applyNumberFormat="1" applyFont="1"/>
    <xf numFmtId="0" fontId="11" fillId="0" borderId="0" xfId="0" applyFont="1" applyAlignment="1" applyProtection="1">
      <alignment vertical="center"/>
      <protection locked="0"/>
    </xf>
    <xf numFmtId="0" fontId="12" fillId="0" borderId="0" xfId="1" applyFont="1"/>
    <xf numFmtId="0" fontId="12" fillId="0" borderId="0" xfId="1" applyFont="1" applyAlignment="1">
      <alignment wrapText="1"/>
    </xf>
    <xf numFmtId="0" fontId="5" fillId="0" borderId="0" xfId="0" applyFont="1" applyAlignment="1">
      <alignment horizontal="center" vertical="center"/>
    </xf>
    <xf numFmtId="0" fontId="5" fillId="0" borderId="0" xfId="0" applyFont="1"/>
    <xf numFmtId="165" fontId="5" fillId="0" borderId="0" xfId="2" applyNumberFormat="1" applyFont="1" applyAlignment="1" applyProtection="1">
      <alignment horizontal="center"/>
    </xf>
    <xf numFmtId="0" fontId="5" fillId="0" borderId="0" xfId="0" applyFont="1" applyAlignment="1">
      <alignment wrapText="1"/>
    </xf>
    <xf numFmtId="166" fontId="5" fillId="0" borderId="0" xfId="0" applyNumberFormat="1" applyFont="1"/>
    <xf numFmtId="0" fontId="10" fillId="0" borderId="3" xfId="0" applyFont="1" applyBorder="1" applyAlignment="1">
      <alignment horizontal="center" vertical="center"/>
    </xf>
    <xf numFmtId="0" fontId="5" fillId="0" borderId="4" xfId="0" applyFont="1" applyBorder="1"/>
    <xf numFmtId="0" fontId="10" fillId="0" borderId="8" xfId="0" applyFont="1" applyBorder="1" applyAlignment="1">
      <alignment horizontal="center" vertical="center"/>
    </xf>
    <xf numFmtId="165" fontId="10" fillId="0" borderId="8" xfId="2" applyNumberFormat="1" applyFont="1" applyBorder="1" applyAlignment="1" applyProtection="1">
      <alignment horizontal="center"/>
    </xf>
    <xf numFmtId="0" fontId="10" fillId="0" borderId="8" xfId="0" applyFont="1" applyBorder="1" applyAlignment="1" applyProtection="1">
      <alignment wrapText="1"/>
      <protection locked="0"/>
    </xf>
    <xf numFmtId="0" fontId="10" fillId="0" borderId="8" xfId="0" applyFont="1" applyBorder="1" applyProtection="1">
      <protection locked="0"/>
    </xf>
    <xf numFmtId="4" fontId="5" fillId="0" borderId="7" xfId="0" applyNumberFormat="1" applyFont="1" applyBorder="1" applyProtection="1">
      <protection locked="0"/>
    </xf>
    <xf numFmtId="1" fontId="16" fillId="0" borderId="0" xfId="0" applyNumberFormat="1" applyFont="1" applyAlignment="1">
      <alignment horizontal="center"/>
    </xf>
    <xf numFmtId="1" fontId="18" fillId="0" borderId="0" xfId="0" applyNumberFormat="1" applyFont="1" applyAlignment="1">
      <alignment horizontal="center"/>
    </xf>
    <xf numFmtId="166" fontId="10" fillId="0" borderId="14" xfId="0" applyNumberFormat="1" applyFont="1" applyBorder="1" applyProtection="1">
      <protection locked="0"/>
    </xf>
    <xf numFmtId="0" fontId="9" fillId="3" borderId="4" xfId="0" applyFont="1" applyFill="1" applyBorder="1" applyAlignment="1">
      <alignment horizontal="center" vertical="center"/>
    </xf>
    <xf numFmtId="0" fontId="13" fillId="3" borderId="4" xfId="0" applyFont="1" applyFill="1" applyBorder="1" applyAlignment="1">
      <alignment horizontal="center" vertical="center" wrapText="1"/>
    </xf>
    <xf numFmtId="165" fontId="13" fillId="3" borderId="4" xfId="2" applyNumberFormat="1" applyFont="1" applyFill="1" applyBorder="1" applyAlignment="1" applyProtection="1">
      <alignment horizontal="center" vertical="center"/>
    </xf>
    <xf numFmtId="1" fontId="17" fillId="3" borderId="10" xfId="0" applyNumberFormat="1" applyFont="1" applyFill="1" applyBorder="1" applyAlignment="1">
      <alignment horizontal="center" vertical="center" wrapText="1"/>
    </xf>
    <xf numFmtId="1" fontId="17" fillId="3" borderId="11" xfId="0" applyNumberFormat="1" applyFont="1" applyFill="1" applyBorder="1" applyAlignment="1">
      <alignment horizontal="center" vertical="center"/>
    </xf>
    <xf numFmtId="1" fontId="15" fillId="3" borderId="11" xfId="0" applyNumberFormat="1" applyFont="1" applyFill="1" applyBorder="1" applyAlignment="1">
      <alignment horizontal="center" vertical="center" wrapText="1"/>
    </xf>
    <xf numFmtId="1" fontId="15" fillId="3" borderId="11" xfId="2" applyNumberFormat="1" applyFont="1" applyFill="1" applyBorder="1" applyAlignment="1" applyProtection="1">
      <alignment horizontal="center" vertical="center"/>
    </xf>
    <xf numFmtId="1" fontId="15" fillId="3" borderId="12" xfId="0" applyNumberFormat="1" applyFont="1" applyFill="1" applyBorder="1" applyAlignment="1">
      <alignment horizontal="center" vertical="top" wrapText="1"/>
    </xf>
    <xf numFmtId="1" fontId="15" fillId="3" borderId="11" xfId="0" applyNumberFormat="1" applyFont="1" applyFill="1" applyBorder="1" applyAlignment="1">
      <alignment horizontal="center" vertical="top" wrapText="1"/>
    </xf>
    <xf numFmtId="0" fontId="13" fillId="3" borderId="4" xfId="0" applyFont="1" applyFill="1" applyBorder="1" applyAlignment="1">
      <alignment horizontal="center" vertical="center"/>
    </xf>
    <xf numFmtId="1" fontId="15" fillId="3" borderId="10" xfId="0" applyNumberFormat="1" applyFont="1" applyFill="1" applyBorder="1" applyAlignment="1">
      <alignment horizontal="center" vertical="center" wrapText="1"/>
    </xf>
    <xf numFmtId="1" fontId="15" fillId="3" borderId="1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10" fillId="0" borderId="9" xfId="0" applyFont="1" applyBorder="1" applyProtection="1">
      <protection locked="0"/>
    </xf>
    <xf numFmtId="0" fontId="19" fillId="0" borderId="0" xfId="1" applyFont="1"/>
    <xf numFmtId="0" fontId="8" fillId="5" borderId="0" xfId="0" applyFont="1" applyFill="1"/>
    <xf numFmtId="0" fontId="3" fillId="0" borderId="9" xfId="0" applyFont="1" applyBorder="1" applyProtection="1">
      <protection locked="0"/>
    </xf>
    <xf numFmtId="0" fontId="9" fillId="3" borderId="3" xfId="0" applyFont="1" applyFill="1" applyBorder="1" applyAlignment="1">
      <alignment horizontal="center" vertical="center" wrapText="1"/>
    </xf>
    <xf numFmtId="166" fontId="13" fillId="3" borderId="5" xfId="0" applyNumberFormat="1" applyFont="1" applyFill="1" applyBorder="1" applyAlignment="1">
      <alignment horizontal="center" vertical="center" wrapText="1"/>
    </xf>
    <xf numFmtId="0" fontId="13" fillId="3" borderId="5" xfId="0" applyFont="1" applyFill="1" applyBorder="1" applyAlignment="1">
      <alignment horizontal="center" vertical="center" wrapText="1"/>
    </xf>
    <xf numFmtId="0" fontId="14" fillId="0" borderId="1" xfId="0" applyFont="1" applyBorder="1" applyAlignment="1">
      <alignment horizontal="left" wrapText="1"/>
    </xf>
    <xf numFmtId="0" fontId="3" fillId="0" borderId="17" xfId="0" applyFont="1" applyBorder="1" applyAlignment="1">
      <alignment horizontal="center" vertical="center"/>
    </xf>
    <xf numFmtId="0" fontId="7" fillId="0" borderId="15" xfId="0" applyFont="1" applyBorder="1"/>
    <xf numFmtId="0" fontId="14" fillId="0" borderId="1" xfId="0" applyFont="1" applyBorder="1" applyAlignment="1">
      <alignment wrapText="1"/>
    </xf>
    <xf numFmtId="0" fontId="14" fillId="2" borderId="1" xfId="0" applyFont="1" applyFill="1" applyBorder="1" applyAlignment="1">
      <alignment wrapText="1"/>
    </xf>
    <xf numFmtId="0" fontId="13" fillId="3" borderId="3" xfId="0" applyFont="1" applyFill="1" applyBorder="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167" fontId="3" fillId="0" borderId="0" xfId="0" applyNumberFormat="1" applyFont="1"/>
    <xf numFmtId="167" fontId="7" fillId="0" borderId="0" xfId="0" applyNumberFormat="1" applyFont="1"/>
    <xf numFmtId="167" fontId="13" fillId="3" borderId="4" xfId="0" applyNumberFormat="1" applyFont="1" applyFill="1" applyBorder="1" applyAlignment="1">
      <alignment horizontal="center" vertical="center" wrapText="1"/>
    </xf>
    <xf numFmtId="167" fontId="3" fillId="0" borderId="8" xfId="0" applyNumberFormat="1" applyFont="1" applyBorder="1" applyProtection="1">
      <protection locked="0"/>
    </xf>
    <xf numFmtId="167" fontId="13" fillId="3" borderId="5" xfId="0" applyNumberFormat="1" applyFont="1" applyFill="1" applyBorder="1" applyAlignment="1">
      <alignment horizontal="center" vertical="center" wrapText="1"/>
    </xf>
    <xf numFmtId="167" fontId="10" fillId="0" borderId="0" xfId="0" applyNumberFormat="1" applyFont="1"/>
    <xf numFmtId="167" fontId="5" fillId="0" borderId="0" xfId="0" applyNumberFormat="1" applyFont="1"/>
    <xf numFmtId="167" fontId="10" fillId="0" borderId="8" xfId="0" applyNumberFormat="1" applyFont="1" applyBorder="1" applyProtection="1">
      <protection locked="0"/>
    </xf>
    <xf numFmtId="167" fontId="10" fillId="0" borderId="9" xfId="0" applyNumberFormat="1" applyFont="1" applyBorder="1" applyProtection="1">
      <protection locked="0"/>
    </xf>
    <xf numFmtId="4" fontId="3" fillId="0" borderId="0" xfId="0" applyNumberFormat="1" applyFont="1"/>
    <xf numFmtId="4" fontId="7" fillId="0" borderId="0" xfId="0" applyNumberFormat="1" applyFont="1"/>
    <xf numFmtId="4" fontId="13" fillId="4" borderId="5" xfId="0" applyNumberFormat="1" applyFont="1" applyFill="1" applyBorder="1" applyAlignment="1">
      <alignment horizontal="center" vertical="center" wrapText="1"/>
    </xf>
    <xf numFmtId="4" fontId="13" fillId="3" borderId="5" xfId="0" applyNumberFormat="1" applyFont="1" applyFill="1" applyBorder="1" applyAlignment="1">
      <alignment horizontal="center" vertical="center" wrapText="1"/>
    </xf>
    <xf numFmtId="4" fontId="15" fillId="3" borderId="12" xfId="0" applyNumberFormat="1" applyFont="1" applyFill="1" applyBorder="1" applyAlignment="1">
      <alignment horizontal="center" vertical="top" wrapText="1"/>
    </xf>
    <xf numFmtId="4" fontId="10" fillId="0" borderId="0" xfId="0" applyNumberFormat="1" applyFont="1"/>
    <xf numFmtId="4" fontId="5" fillId="0" borderId="0" xfId="0" applyNumberFormat="1" applyFont="1"/>
    <xf numFmtId="4" fontId="15" fillId="3" borderId="13" xfId="0" applyNumberFormat="1" applyFont="1" applyFill="1" applyBorder="1" applyAlignment="1">
      <alignment horizontal="center" vertical="top" wrapText="1"/>
    </xf>
    <xf numFmtId="0" fontId="3" fillId="0" borderId="0" xfId="0" applyFont="1" applyAlignment="1">
      <alignment wrapText="1"/>
    </xf>
    <xf numFmtId="0" fontId="6" fillId="0" borderId="0" xfId="1" applyFont="1" applyAlignment="1">
      <alignment wrapText="1"/>
    </xf>
    <xf numFmtId="0" fontId="7" fillId="0" borderId="0" xfId="0" applyFont="1" applyAlignment="1">
      <alignment wrapText="1"/>
    </xf>
    <xf numFmtId="0" fontId="3" fillId="0" borderId="8" xfId="0" applyFont="1" applyBorder="1" applyAlignment="1" applyProtection="1">
      <alignment wrapText="1"/>
      <protection locked="0"/>
    </xf>
    <xf numFmtId="0" fontId="5" fillId="0" borderId="0" xfId="1" applyFont="1" applyAlignment="1" applyProtection="1">
      <alignment wrapText="1"/>
      <protection locked="0"/>
    </xf>
    <xf numFmtId="0" fontId="6" fillId="0" borderId="0" xfId="1" applyFont="1" applyAlignment="1" applyProtection="1">
      <alignment wrapText="1"/>
      <protection locked="0"/>
    </xf>
    <xf numFmtId="4" fontId="14" fillId="0" borderId="1" xfId="0" applyNumberFormat="1" applyFont="1" applyBorder="1" applyAlignment="1">
      <alignment horizontal="right" wrapText="1"/>
    </xf>
    <xf numFmtId="0" fontId="14" fillId="0" borderId="1" xfId="0" applyFont="1" applyBorder="1" applyAlignment="1">
      <alignment horizontal="right" wrapText="1"/>
    </xf>
    <xf numFmtId="167" fontId="14" fillId="0" borderId="6" xfId="0" applyNumberFormat="1" applyFont="1" applyBorder="1" applyAlignment="1">
      <alignment horizontal="right" wrapText="1"/>
    </xf>
    <xf numFmtId="167" fontId="14" fillId="0" borderId="1" xfId="0" applyNumberFormat="1" applyFont="1" applyBorder="1" applyAlignment="1">
      <alignment horizontal="right" wrapText="1"/>
    </xf>
    <xf numFmtId="0" fontId="14" fillId="0" borderId="1" xfId="0" applyFont="1" applyBorder="1" applyAlignment="1">
      <alignment horizontal="center" wrapText="1"/>
    </xf>
    <xf numFmtId="165" fontId="14" fillId="7" borderId="1" xfId="2" applyNumberFormat="1" applyFont="1" applyFill="1" applyBorder="1" applyAlignment="1" applyProtection="1">
      <alignment horizontal="center" wrapText="1"/>
    </xf>
    <xf numFmtId="0" fontId="20" fillId="0" borderId="0" xfId="0" applyFont="1" applyAlignment="1" applyProtection="1">
      <alignment vertical="center"/>
      <protection locked="0"/>
    </xf>
    <xf numFmtId="3" fontId="14" fillId="0" borderId="1" xfId="0" applyNumberFormat="1" applyFont="1" applyBorder="1" applyAlignment="1">
      <alignment horizontal="center"/>
    </xf>
    <xf numFmtId="165" fontId="14" fillId="0" borderId="1" xfId="2" applyNumberFormat="1" applyFont="1" applyFill="1" applyBorder="1" applyAlignment="1" applyProtection="1">
      <alignment horizontal="center"/>
    </xf>
    <xf numFmtId="167" fontId="14" fillId="0" borderId="1" xfId="0" applyNumberFormat="1" applyFont="1" applyBorder="1" applyAlignment="1" applyProtection="1">
      <alignment wrapText="1"/>
      <protection locked="0"/>
    </xf>
    <xf numFmtId="0" fontId="14" fillId="0" borderId="1" xfId="0" applyFont="1" applyBorder="1" applyAlignment="1" applyProtection="1">
      <alignment wrapText="1"/>
      <protection locked="0"/>
    </xf>
    <xf numFmtId="167" fontId="14" fillId="0" borderId="1" xfId="0" applyNumberFormat="1" applyFont="1" applyBorder="1" applyProtection="1">
      <protection locked="0"/>
    </xf>
    <xf numFmtId="4" fontId="14" fillId="0" borderId="1" xfId="0" applyNumberFormat="1" applyFont="1" applyBorder="1" applyProtection="1">
      <protection locked="0"/>
    </xf>
    <xf numFmtId="0" fontId="14" fillId="0" borderId="1" xfId="0" applyFont="1" applyBorder="1" applyProtection="1">
      <protection locked="0"/>
    </xf>
    <xf numFmtId="167" fontId="14" fillId="0" borderId="6" xfId="0" applyNumberFormat="1" applyFont="1" applyBorder="1" applyProtection="1">
      <protection locked="0"/>
    </xf>
    <xf numFmtId="0" fontId="14" fillId="0" borderId="6" xfId="0" applyFont="1" applyBorder="1" applyAlignment="1" applyProtection="1">
      <alignment wrapText="1"/>
      <protection locked="0"/>
    </xf>
    <xf numFmtId="0" fontId="14" fillId="0" borderId="1" xfId="0" applyFont="1" applyBorder="1" applyAlignment="1">
      <alignment horizontal="center" vertical="center"/>
    </xf>
    <xf numFmtId="0" fontId="14" fillId="0" borderId="1" xfId="0" applyFont="1" applyBorder="1" applyAlignment="1">
      <alignment horizontal="center"/>
    </xf>
    <xf numFmtId="0" fontId="14" fillId="0" borderId="2" xfId="0" applyFont="1" applyBorder="1" applyAlignment="1">
      <alignment horizontal="center" vertical="center"/>
    </xf>
    <xf numFmtId="0" fontId="10" fillId="0" borderId="1" xfId="0" applyFont="1" applyBorder="1" applyAlignment="1">
      <alignment wrapText="1"/>
    </xf>
    <xf numFmtId="3" fontId="14" fillId="0" borderId="1" xfId="0" applyNumberFormat="1" applyFont="1" applyBorder="1" applyAlignment="1">
      <alignment horizontal="center" vertical="center"/>
    </xf>
    <xf numFmtId="165" fontId="14" fillId="0" borderId="1" xfId="2" applyNumberFormat="1" applyFont="1" applyFill="1" applyBorder="1" applyAlignment="1" applyProtection="1">
      <alignment horizontal="center" vertical="center"/>
    </xf>
    <xf numFmtId="165" fontId="14" fillId="0" borderId="1" xfId="2" applyNumberFormat="1" applyFont="1" applyFill="1" applyBorder="1" applyAlignment="1">
      <alignment horizontal="center"/>
    </xf>
    <xf numFmtId="3" fontId="14" fillId="0" borderId="18" xfId="0" applyNumberFormat="1" applyFont="1" applyBorder="1" applyAlignment="1">
      <alignment horizontal="center"/>
    </xf>
    <xf numFmtId="165" fontId="14" fillId="0" borderId="18" xfId="2" applyNumberFormat="1" applyFont="1" applyFill="1" applyBorder="1" applyAlignment="1">
      <alignment horizontal="center"/>
    </xf>
    <xf numFmtId="0" fontId="14" fillId="0" borderId="18" xfId="0" applyFont="1" applyBorder="1" applyAlignment="1">
      <alignment wrapText="1"/>
    </xf>
    <xf numFmtId="0" fontId="13" fillId="6" borderId="19" xfId="0" applyFont="1" applyFill="1" applyBorder="1" applyAlignment="1">
      <alignment horizontal="center" vertical="center" wrapText="1"/>
    </xf>
    <xf numFmtId="1" fontId="15" fillId="6" borderId="20" xfId="0" applyNumberFormat="1" applyFont="1" applyFill="1" applyBorder="1" applyAlignment="1">
      <alignment horizontal="center" vertical="top" wrapText="1"/>
    </xf>
    <xf numFmtId="0" fontId="14" fillId="0" borderId="16" xfId="0" applyFont="1" applyBorder="1" applyProtection="1">
      <protection locked="0"/>
    </xf>
    <xf numFmtId="0" fontId="14" fillId="0" borderId="6" xfId="0" applyFont="1" applyBorder="1" applyProtection="1">
      <protection locked="0"/>
    </xf>
    <xf numFmtId="0" fontId="3" fillId="0" borderId="14" xfId="0" applyFont="1" applyBorder="1" applyProtection="1">
      <protection locked="0"/>
    </xf>
    <xf numFmtId="0" fontId="14" fillId="0" borderId="6" xfId="0" applyFont="1" applyBorder="1" applyAlignment="1">
      <alignment horizontal="right" wrapText="1"/>
    </xf>
    <xf numFmtId="0" fontId="10" fillId="0" borderId="14" xfId="0" applyFont="1" applyBorder="1" applyProtection="1">
      <protection locked="0"/>
    </xf>
    <xf numFmtId="0" fontId="3" fillId="0" borderId="21" xfId="0" applyFont="1" applyBorder="1" applyProtection="1">
      <protection locked="0"/>
    </xf>
    <xf numFmtId="0" fontId="14" fillId="0" borderId="19" xfId="0" applyFont="1" applyBorder="1" applyProtection="1">
      <protection locked="0"/>
    </xf>
    <xf numFmtId="167" fontId="3" fillId="0" borderId="22" xfId="0" applyNumberFormat="1" applyFont="1" applyBorder="1" applyProtection="1">
      <protection locked="0"/>
    </xf>
    <xf numFmtId="167" fontId="14" fillId="0" borderId="19" xfId="0" applyNumberFormat="1" applyFont="1" applyBorder="1" applyProtection="1">
      <protection locked="0"/>
    </xf>
    <xf numFmtId="0" fontId="14" fillId="8" borderId="1" xfId="0" applyFont="1" applyFill="1" applyBorder="1" applyAlignment="1">
      <alignment horizontal="center"/>
    </xf>
    <xf numFmtId="0" fontId="14" fillId="8" borderId="1" xfId="0" applyFont="1" applyFill="1" applyBorder="1" applyAlignment="1">
      <alignment horizontal="center" vertical="center"/>
    </xf>
    <xf numFmtId="0" fontId="14" fillId="8" borderId="2" xfId="0" applyFont="1" applyFill="1" applyBorder="1" applyAlignment="1">
      <alignment horizontal="center" vertical="center"/>
    </xf>
    <xf numFmtId="0" fontId="8" fillId="8" borderId="1" xfId="0" applyFont="1" applyFill="1" applyBorder="1" applyAlignment="1">
      <alignment horizontal="center" vertical="center" wrapText="1"/>
    </xf>
    <xf numFmtId="0" fontId="14" fillId="9" borderId="1" xfId="0" applyFont="1" applyFill="1" applyBorder="1" applyAlignment="1">
      <alignment wrapText="1"/>
    </xf>
    <xf numFmtId="0" fontId="14" fillId="8" borderId="1" xfId="0" applyFont="1" applyFill="1" applyBorder="1" applyAlignment="1">
      <alignment horizontal="center" wrapText="1"/>
    </xf>
    <xf numFmtId="0" fontId="14" fillId="8" borderId="1" xfId="0" applyFont="1" applyFill="1" applyBorder="1" applyAlignment="1">
      <alignment wrapText="1"/>
    </xf>
    <xf numFmtId="3" fontId="14" fillId="8" borderId="1" xfId="0" applyNumberFormat="1" applyFont="1" applyFill="1" applyBorder="1" applyAlignment="1">
      <alignment horizontal="center"/>
    </xf>
    <xf numFmtId="165" fontId="14" fillId="8" borderId="1" xfId="2" applyNumberFormat="1" applyFont="1" applyFill="1" applyBorder="1" applyAlignment="1" applyProtection="1">
      <alignment horizontal="center"/>
    </xf>
  </cellXfs>
  <cellStyles count="5">
    <cellStyle name="Navadno" xfId="0" builtinId="0"/>
    <cellStyle name="Navadno 2" xfId="1" xr:uid="{00000000-0005-0000-0000-000001000000}"/>
    <cellStyle name="Normal 4 10 2 4 3" xfId="4" xr:uid="{00000000-0005-0000-0000-000002000000}"/>
    <cellStyle name="Vejica" xfId="2" builtinId="3"/>
    <cellStyle name="Vejica 2" xfId="3" xr:uid="{00000000-0005-0000-0000-000004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0"/>
          <a:ext cx="19621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0"/>
          <a:ext cx="19621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39EF5373-1207-4899-B575-0ECD3ECE95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AAC79EEF-70E7-4E42-BB5D-C0F76A9EC0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F6953144-61E1-4BF6-9DDD-14607B7683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EA97E8F2-AA65-4EFB-93E4-06CBF0C7FE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2" name="Slika 1">
          <a:extLst>
            <a:ext uri="{FF2B5EF4-FFF2-40B4-BE49-F238E27FC236}">
              <a16:creationId xmlns:a16="http://schemas.microsoft.com/office/drawing/2014/main" id="{67F3EE2D-4856-40E4-AFA2-0DFD1AC2DB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3" name="Slika 1">
          <a:extLst>
            <a:ext uri="{FF2B5EF4-FFF2-40B4-BE49-F238E27FC236}">
              <a16:creationId xmlns:a16="http://schemas.microsoft.com/office/drawing/2014/main" id="{7B6E6FFF-C792-446C-B9BE-B9E53CD6A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1962150</xdr:colOff>
      <xdr:row>2</xdr:row>
      <xdr:rowOff>104775</xdr:rowOff>
    </xdr:to>
    <xdr:pic>
      <xdr:nvPicPr>
        <xdr:cNvPr id="4" name="Slika 3">
          <a:extLst>
            <a:ext uri="{FF2B5EF4-FFF2-40B4-BE49-F238E27FC236}">
              <a16:creationId xmlns:a16="http://schemas.microsoft.com/office/drawing/2014/main" id="{5565C77A-9681-470E-9AA7-32EB82FC2F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1962150</xdr:colOff>
      <xdr:row>2</xdr:row>
      <xdr:rowOff>104775</xdr:rowOff>
    </xdr:to>
    <xdr:pic>
      <xdr:nvPicPr>
        <xdr:cNvPr id="5" name="Slika 1">
          <a:extLst>
            <a:ext uri="{FF2B5EF4-FFF2-40B4-BE49-F238E27FC236}">
              <a16:creationId xmlns:a16="http://schemas.microsoft.com/office/drawing/2014/main" id="{4814126F-D8A5-40D5-8C3D-9615304E7F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1962150" cy="50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N228"/>
  <sheetViews>
    <sheetView tabSelected="1" zoomScale="115" zoomScaleNormal="115" zoomScaleSheetLayoutView="100" workbookViewId="0"/>
  </sheetViews>
  <sheetFormatPr defaultColWidth="9.140625" defaultRowHeight="15" x14ac:dyDescent="0.3"/>
  <cols>
    <col min="1" max="1" width="5.5703125" style="1" customWidth="1"/>
    <col min="2" max="2" width="38.5703125" style="3" customWidth="1"/>
    <col min="3" max="3" width="7.140625" style="1" customWidth="1"/>
    <col min="4" max="4" width="11" style="16" customWidth="1"/>
    <col min="5" max="5" width="11.5703125" style="80" customWidth="1"/>
    <col min="6" max="6" width="11.5703125" style="3" customWidth="1"/>
    <col min="7" max="7" width="11.5703125" style="80" customWidth="1"/>
    <col min="8" max="8" width="13.140625" style="89" customWidth="1"/>
    <col min="9" max="9" width="11.5703125" style="89" customWidth="1"/>
    <col min="10" max="10" width="44.42578125" style="97" customWidth="1"/>
    <col min="11" max="11" width="23" style="97" customWidth="1"/>
    <col min="12" max="12" width="13.42578125" style="97" customWidth="1"/>
    <col min="13" max="13" width="14.7109375" style="97" customWidth="1"/>
    <col min="14" max="15" width="11.42578125" style="3" customWidth="1"/>
    <col min="16" max="16" width="12.85546875" style="80" customWidth="1"/>
    <col min="17" max="18" width="10.14062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1017</v>
      </c>
      <c r="J5" s="27"/>
      <c r="K5" s="27"/>
      <c r="L5" s="27"/>
      <c r="M5" s="27"/>
    </row>
    <row r="6" spans="1:18" ht="16.5" x14ac:dyDescent="0.3">
      <c r="B6" s="22" t="s">
        <v>4</v>
      </c>
      <c r="J6" s="27"/>
      <c r="K6" s="27"/>
      <c r="L6" s="27"/>
      <c r="M6" s="27"/>
    </row>
    <row r="7" spans="1:18" x14ac:dyDescent="0.3">
      <c r="B7" s="6" t="s">
        <v>1</v>
      </c>
      <c r="J7" s="27"/>
      <c r="K7" s="27"/>
      <c r="L7" s="27"/>
      <c r="M7" s="27"/>
    </row>
    <row r="8" spans="1:18" x14ac:dyDescent="0.3">
      <c r="B8" s="6"/>
      <c r="J8" s="27"/>
      <c r="K8" s="27"/>
      <c r="L8" s="27"/>
      <c r="M8" s="27"/>
    </row>
    <row r="9" spans="1:18" x14ac:dyDescent="0.3">
      <c r="B9" s="6" t="s">
        <v>968</v>
      </c>
      <c r="J9" s="27"/>
      <c r="K9" s="27"/>
      <c r="L9" s="27"/>
      <c r="M9" s="27"/>
    </row>
    <row r="10" spans="1:18" x14ac:dyDescent="0.3">
      <c r="B10" s="6" t="s">
        <v>969</v>
      </c>
      <c r="J10" s="27"/>
      <c r="K10" s="27"/>
      <c r="L10" s="27"/>
      <c r="M10" s="27"/>
    </row>
    <row r="11" spans="1:18" x14ac:dyDescent="0.3">
      <c r="J11" s="27"/>
      <c r="K11" s="27"/>
      <c r="L11" s="27"/>
      <c r="M11" s="27"/>
    </row>
    <row r="12" spans="1:18" x14ac:dyDescent="0.3">
      <c r="B12" s="18" t="s">
        <v>2</v>
      </c>
      <c r="J12" s="98"/>
      <c r="K12" s="98"/>
      <c r="L12" s="98"/>
      <c r="M12" s="98"/>
    </row>
    <row r="14" spans="1:18" s="9" customFormat="1" ht="15.75" thickBot="1" x14ac:dyDescent="0.35">
      <c r="A14" s="8"/>
      <c r="C14" s="8"/>
      <c r="D14" s="19"/>
      <c r="E14" s="81"/>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135</v>
      </c>
      <c r="G15" s="84" t="s">
        <v>11</v>
      </c>
      <c r="H15" s="91" t="s">
        <v>136</v>
      </c>
      <c r="I15" s="92" t="s">
        <v>137</v>
      </c>
      <c r="J15" s="53" t="s">
        <v>1566</v>
      </c>
      <c r="K15" s="53" t="s">
        <v>1018</v>
      </c>
      <c r="L15" s="71" t="s">
        <v>1019</v>
      </c>
      <c r="M15" s="71" t="s">
        <v>1565</v>
      </c>
      <c r="N15" s="71" t="s">
        <v>141</v>
      </c>
      <c r="O15" s="84" t="s">
        <v>140</v>
      </c>
      <c r="P15" s="84" t="s">
        <v>1567</v>
      </c>
      <c r="Q15" s="129" t="s">
        <v>870</v>
      </c>
      <c r="R15" s="129" t="s">
        <v>1020</v>
      </c>
    </row>
    <row r="16" spans="1:18" s="50" customFormat="1" ht="12" thickTop="1" x14ac:dyDescent="0.2">
      <c r="A16" s="55">
        <v>1</v>
      </c>
      <c r="B16" s="56">
        <v>2</v>
      </c>
      <c r="C16" s="57">
        <v>3</v>
      </c>
      <c r="D16" s="58">
        <v>4</v>
      </c>
      <c r="E16" s="58">
        <v>5</v>
      </c>
      <c r="F16" s="58">
        <v>6</v>
      </c>
      <c r="G16" s="58">
        <v>7</v>
      </c>
      <c r="H16" s="93" t="s">
        <v>138</v>
      </c>
      <c r="I16" s="93" t="s">
        <v>139</v>
      </c>
      <c r="J16" s="60">
        <v>10</v>
      </c>
      <c r="K16" s="60">
        <v>11</v>
      </c>
      <c r="L16" s="59">
        <v>12</v>
      </c>
      <c r="M16" s="59">
        <v>13</v>
      </c>
      <c r="N16" s="59">
        <v>14</v>
      </c>
      <c r="O16" s="59">
        <v>15</v>
      </c>
      <c r="P16" s="59">
        <v>16</v>
      </c>
      <c r="Q16" s="130"/>
      <c r="R16" s="130"/>
    </row>
    <row r="17" spans="1:18" s="12" customFormat="1" ht="13.5" x14ac:dyDescent="0.3">
      <c r="A17" s="119">
        <v>1</v>
      </c>
      <c r="B17" s="75" t="s">
        <v>16</v>
      </c>
      <c r="C17" s="110" t="s">
        <v>15</v>
      </c>
      <c r="D17" s="111">
        <v>54</v>
      </c>
      <c r="E17" s="112"/>
      <c r="F17" s="113"/>
      <c r="G17" s="114"/>
      <c r="H17" s="115"/>
      <c r="I17" s="115"/>
      <c r="J17" s="113"/>
      <c r="K17" s="113"/>
      <c r="L17" s="113"/>
      <c r="M17" s="113"/>
      <c r="N17" s="116"/>
      <c r="O17" s="131"/>
      <c r="P17" s="116"/>
      <c r="Q17" s="75" t="s">
        <v>421</v>
      </c>
      <c r="R17" s="75" t="s">
        <v>1024</v>
      </c>
    </row>
    <row r="18" spans="1:18" s="12" customFormat="1" ht="13.5" x14ac:dyDescent="0.3">
      <c r="A18" s="119">
        <v>2</v>
      </c>
      <c r="B18" s="75" t="s">
        <v>17</v>
      </c>
      <c r="C18" s="110" t="s">
        <v>15</v>
      </c>
      <c r="D18" s="111">
        <v>4</v>
      </c>
      <c r="E18" s="112"/>
      <c r="F18" s="113"/>
      <c r="G18" s="117"/>
      <c r="H18" s="115"/>
      <c r="I18" s="115"/>
      <c r="J18" s="118"/>
      <c r="K18" s="118"/>
      <c r="L18" s="118"/>
      <c r="M18" s="118"/>
      <c r="N18" s="116"/>
      <c r="O18" s="131"/>
      <c r="P18" s="116"/>
      <c r="Q18" s="75" t="s">
        <v>422</v>
      </c>
      <c r="R18" s="75" t="s">
        <v>1025</v>
      </c>
    </row>
    <row r="19" spans="1:18" s="12" customFormat="1" ht="27" x14ac:dyDescent="0.3">
      <c r="A19" s="119">
        <v>3</v>
      </c>
      <c r="B19" s="75" t="s">
        <v>142</v>
      </c>
      <c r="C19" s="110" t="s">
        <v>15</v>
      </c>
      <c r="D19" s="111">
        <v>75</v>
      </c>
      <c r="E19" s="112"/>
      <c r="F19" s="113"/>
      <c r="G19" s="117"/>
      <c r="H19" s="115"/>
      <c r="I19" s="115"/>
      <c r="J19" s="118"/>
      <c r="K19" s="118"/>
      <c r="L19" s="118"/>
      <c r="M19" s="118"/>
      <c r="N19" s="116"/>
      <c r="O19" s="131"/>
      <c r="P19" s="116"/>
      <c r="Q19" s="75" t="s">
        <v>423</v>
      </c>
      <c r="R19" s="75" t="s">
        <v>1026</v>
      </c>
    </row>
    <row r="20" spans="1:18" s="12" customFormat="1" ht="13.5" x14ac:dyDescent="0.3">
      <c r="A20" s="119">
        <v>4</v>
      </c>
      <c r="B20" s="75" t="s">
        <v>143</v>
      </c>
      <c r="C20" s="110" t="s">
        <v>15</v>
      </c>
      <c r="D20" s="111">
        <v>1</v>
      </c>
      <c r="E20" s="112"/>
      <c r="F20" s="113"/>
      <c r="G20" s="117"/>
      <c r="H20" s="115"/>
      <c r="I20" s="115"/>
      <c r="J20" s="118"/>
      <c r="K20" s="118"/>
      <c r="L20" s="118"/>
      <c r="M20" s="118"/>
      <c r="N20" s="116"/>
      <c r="O20" s="131"/>
      <c r="P20" s="116"/>
      <c r="Q20" s="75" t="s">
        <v>424</v>
      </c>
      <c r="R20" s="75" t="s">
        <v>1027</v>
      </c>
    </row>
    <row r="21" spans="1:18" s="12" customFormat="1" ht="13.5" x14ac:dyDescent="0.3">
      <c r="A21" s="119">
        <v>5</v>
      </c>
      <c r="B21" s="75" t="s">
        <v>144</v>
      </c>
      <c r="C21" s="110" t="s">
        <v>15</v>
      </c>
      <c r="D21" s="111">
        <v>1</v>
      </c>
      <c r="E21" s="112"/>
      <c r="F21" s="113"/>
      <c r="G21" s="117"/>
      <c r="H21" s="115"/>
      <c r="I21" s="115"/>
      <c r="J21" s="118"/>
      <c r="K21" s="118"/>
      <c r="L21" s="118"/>
      <c r="M21" s="118"/>
      <c r="N21" s="116"/>
      <c r="O21" s="131"/>
      <c r="P21" s="116"/>
      <c r="Q21" s="75" t="s">
        <v>425</v>
      </c>
      <c r="R21" s="75" t="s">
        <v>1028</v>
      </c>
    </row>
    <row r="22" spans="1:18" s="12" customFormat="1" ht="13.5" x14ac:dyDescent="0.3">
      <c r="A22" s="119">
        <v>6</v>
      </c>
      <c r="B22" s="75" t="s">
        <v>18</v>
      </c>
      <c r="C22" s="110" t="s">
        <v>15</v>
      </c>
      <c r="D22" s="111">
        <v>2</v>
      </c>
      <c r="E22" s="112"/>
      <c r="F22" s="113"/>
      <c r="G22" s="117"/>
      <c r="H22" s="115"/>
      <c r="I22" s="115"/>
      <c r="J22" s="118"/>
      <c r="K22" s="118"/>
      <c r="L22" s="118"/>
      <c r="M22" s="118"/>
      <c r="N22" s="116"/>
      <c r="O22" s="131"/>
      <c r="P22" s="116"/>
      <c r="Q22" s="75" t="s">
        <v>426</v>
      </c>
      <c r="R22" s="75" t="s">
        <v>1029</v>
      </c>
    </row>
    <row r="23" spans="1:18" s="12" customFormat="1" ht="27" x14ac:dyDescent="0.3">
      <c r="A23" s="119">
        <v>7</v>
      </c>
      <c r="B23" s="75" t="s">
        <v>145</v>
      </c>
      <c r="C23" s="110" t="s">
        <v>19</v>
      </c>
      <c r="D23" s="111">
        <v>20</v>
      </c>
      <c r="E23" s="112"/>
      <c r="F23" s="113"/>
      <c r="G23" s="117"/>
      <c r="H23" s="115"/>
      <c r="I23" s="115"/>
      <c r="J23" s="118"/>
      <c r="K23" s="118"/>
      <c r="L23" s="118"/>
      <c r="M23" s="118"/>
      <c r="N23" s="116"/>
      <c r="O23" s="131"/>
      <c r="P23" s="116"/>
      <c r="Q23" s="75" t="s">
        <v>427</v>
      </c>
      <c r="R23" s="75" t="s">
        <v>1030</v>
      </c>
    </row>
    <row r="24" spans="1:18" s="12" customFormat="1" ht="40.5" x14ac:dyDescent="0.3">
      <c r="A24" s="119">
        <v>8</v>
      </c>
      <c r="B24" s="75" t="s">
        <v>146</v>
      </c>
      <c r="C24" s="110" t="s">
        <v>20</v>
      </c>
      <c r="D24" s="111">
        <v>816</v>
      </c>
      <c r="E24" s="112"/>
      <c r="F24" s="113"/>
      <c r="G24" s="117"/>
      <c r="H24" s="115"/>
      <c r="I24" s="115"/>
      <c r="J24" s="118"/>
      <c r="K24" s="118"/>
      <c r="L24" s="118"/>
      <c r="M24" s="118"/>
      <c r="N24" s="116"/>
      <c r="O24" s="131"/>
      <c r="P24" s="116"/>
      <c r="Q24" s="75" t="s">
        <v>428</v>
      </c>
      <c r="R24" s="75" t="s">
        <v>1031</v>
      </c>
    </row>
    <row r="25" spans="1:18" s="12" customFormat="1" ht="54" x14ac:dyDescent="0.3">
      <c r="A25" s="119">
        <v>9</v>
      </c>
      <c r="B25" s="75" t="s">
        <v>147</v>
      </c>
      <c r="C25" s="110" t="s">
        <v>20</v>
      </c>
      <c r="D25" s="111">
        <v>22160</v>
      </c>
      <c r="E25" s="112"/>
      <c r="F25" s="113"/>
      <c r="G25" s="117"/>
      <c r="H25" s="115"/>
      <c r="I25" s="115"/>
      <c r="J25" s="118"/>
      <c r="K25" s="118"/>
      <c r="L25" s="118"/>
      <c r="M25" s="118"/>
      <c r="N25" s="116"/>
      <c r="O25" s="131"/>
      <c r="P25" s="116"/>
      <c r="Q25" s="75" t="s">
        <v>429</v>
      </c>
      <c r="R25" s="75" t="s">
        <v>1032</v>
      </c>
    </row>
    <row r="26" spans="1:18" s="12" customFormat="1" ht="40.5" x14ac:dyDescent="0.3">
      <c r="A26" s="119">
        <v>10</v>
      </c>
      <c r="B26" s="75" t="s">
        <v>148</v>
      </c>
      <c r="C26" s="110" t="s">
        <v>20</v>
      </c>
      <c r="D26" s="111">
        <v>2820</v>
      </c>
      <c r="E26" s="112"/>
      <c r="F26" s="113"/>
      <c r="G26" s="117"/>
      <c r="H26" s="115"/>
      <c r="I26" s="115"/>
      <c r="J26" s="118"/>
      <c r="K26" s="118"/>
      <c r="L26" s="118"/>
      <c r="M26" s="118"/>
      <c r="N26" s="116"/>
      <c r="O26" s="131"/>
      <c r="P26" s="116"/>
      <c r="Q26" s="75" t="s">
        <v>430</v>
      </c>
      <c r="R26" s="75" t="s">
        <v>1033</v>
      </c>
    </row>
    <row r="27" spans="1:18" s="12" customFormat="1" ht="54" x14ac:dyDescent="0.3">
      <c r="A27" s="119">
        <v>11</v>
      </c>
      <c r="B27" s="75" t="s">
        <v>149</v>
      </c>
      <c r="C27" s="110" t="s">
        <v>20</v>
      </c>
      <c r="D27" s="111">
        <v>510</v>
      </c>
      <c r="E27" s="112"/>
      <c r="F27" s="113"/>
      <c r="G27" s="117"/>
      <c r="H27" s="115"/>
      <c r="I27" s="115"/>
      <c r="J27" s="118"/>
      <c r="K27" s="118"/>
      <c r="L27" s="118"/>
      <c r="M27" s="118"/>
      <c r="N27" s="116"/>
      <c r="O27" s="131"/>
      <c r="P27" s="116"/>
      <c r="Q27" s="75" t="s">
        <v>431</v>
      </c>
      <c r="R27" s="75" t="s">
        <v>1034</v>
      </c>
    </row>
    <row r="28" spans="1:18" s="12" customFormat="1" ht="40.5" x14ac:dyDescent="0.3">
      <c r="A28" s="119">
        <v>12</v>
      </c>
      <c r="B28" s="75" t="s">
        <v>150</v>
      </c>
      <c r="C28" s="110" t="s">
        <v>20</v>
      </c>
      <c r="D28" s="111">
        <v>315</v>
      </c>
      <c r="E28" s="112"/>
      <c r="F28" s="113"/>
      <c r="G28" s="117"/>
      <c r="H28" s="115"/>
      <c r="I28" s="115"/>
      <c r="J28" s="118"/>
      <c r="K28" s="118"/>
      <c r="L28" s="118"/>
      <c r="M28" s="118"/>
      <c r="N28" s="116"/>
      <c r="O28" s="131"/>
      <c r="P28" s="116"/>
      <c r="Q28" s="75" t="s">
        <v>432</v>
      </c>
      <c r="R28" s="75" t="s">
        <v>1035</v>
      </c>
    </row>
    <row r="29" spans="1:18" s="12" customFormat="1" ht="40.5" x14ac:dyDescent="0.3">
      <c r="A29" s="119">
        <v>13</v>
      </c>
      <c r="B29" s="75" t="s">
        <v>24</v>
      </c>
      <c r="C29" s="110" t="s">
        <v>15</v>
      </c>
      <c r="D29" s="111">
        <v>86100</v>
      </c>
      <c r="E29" s="112"/>
      <c r="F29" s="113"/>
      <c r="G29" s="117"/>
      <c r="H29" s="115"/>
      <c r="I29" s="115"/>
      <c r="J29" s="118"/>
      <c r="K29" s="118"/>
      <c r="L29" s="118"/>
      <c r="M29" s="118"/>
      <c r="N29" s="116"/>
      <c r="O29" s="131"/>
      <c r="P29" s="116"/>
      <c r="Q29" s="75" t="s">
        <v>433</v>
      </c>
      <c r="R29" s="75" t="s">
        <v>1036</v>
      </c>
    </row>
    <row r="30" spans="1:18" s="12" customFormat="1" ht="27" x14ac:dyDescent="0.3">
      <c r="A30" s="119">
        <v>14</v>
      </c>
      <c r="B30" s="75" t="s">
        <v>21</v>
      </c>
      <c r="C30" s="110" t="s">
        <v>15</v>
      </c>
      <c r="D30" s="111">
        <v>97500</v>
      </c>
      <c r="E30" s="112"/>
      <c r="F30" s="113"/>
      <c r="G30" s="117"/>
      <c r="H30" s="115"/>
      <c r="I30" s="115"/>
      <c r="J30" s="118"/>
      <c r="K30" s="118"/>
      <c r="L30" s="118"/>
      <c r="M30" s="118"/>
      <c r="N30" s="116"/>
      <c r="O30" s="131"/>
      <c r="P30" s="116"/>
      <c r="Q30" s="75" t="s">
        <v>434</v>
      </c>
      <c r="R30" s="75" t="s">
        <v>1037</v>
      </c>
    </row>
    <row r="31" spans="1:18" s="12" customFormat="1" ht="27" x14ac:dyDescent="0.3">
      <c r="A31" s="119">
        <v>15</v>
      </c>
      <c r="B31" s="75" t="s">
        <v>27</v>
      </c>
      <c r="C31" s="110" t="s">
        <v>15</v>
      </c>
      <c r="D31" s="111">
        <v>1500</v>
      </c>
      <c r="E31" s="112"/>
      <c r="F31" s="113"/>
      <c r="G31" s="117"/>
      <c r="H31" s="115"/>
      <c r="I31" s="115"/>
      <c r="J31" s="118"/>
      <c r="K31" s="118"/>
      <c r="L31" s="118"/>
      <c r="M31" s="118"/>
      <c r="N31" s="116"/>
      <c r="O31" s="131"/>
      <c r="P31" s="116"/>
      <c r="Q31" s="75" t="s">
        <v>435</v>
      </c>
      <c r="R31" s="75" t="s">
        <v>1038</v>
      </c>
    </row>
    <row r="32" spans="1:18" s="12" customFormat="1" ht="40.5" x14ac:dyDescent="0.3">
      <c r="A32" s="119">
        <v>16</v>
      </c>
      <c r="B32" s="75" t="s">
        <v>25</v>
      </c>
      <c r="C32" s="110" t="s">
        <v>15</v>
      </c>
      <c r="D32" s="111">
        <v>1200</v>
      </c>
      <c r="E32" s="112"/>
      <c r="F32" s="113"/>
      <c r="G32" s="117"/>
      <c r="H32" s="115"/>
      <c r="I32" s="115"/>
      <c r="J32" s="118"/>
      <c r="K32" s="118"/>
      <c r="L32" s="118"/>
      <c r="M32" s="118"/>
      <c r="N32" s="116"/>
      <c r="O32" s="131"/>
      <c r="P32" s="116"/>
      <c r="Q32" s="75" t="s">
        <v>436</v>
      </c>
      <c r="R32" s="75" t="s">
        <v>1039</v>
      </c>
    </row>
    <row r="33" spans="1:18" s="12" customFormat="1" ht="27" x14ac:dyDescent="0.3">
      <c r="A33" s="119">
        <v>17</v>
      </c>
      <c r="B33" s="75" t="s">
        <v>22</v>
      </c>
      <c r="C33" s="110" t="s">
        <v>15</v>
      </c>
      <c r="D33" s="111">
        <v>3100</v>
      </c>
      <c r="E33" s="112"/>
      <c r="F33" s="113"/>
      <c r="G33" s="117"/>
      <c r="H33" s="115"/>
      <c r="I33" s="115"/>
      <c r="J33" s="118"/>
      <c r="K33" s="118"/>
      <c r="L33" s="118"/>
      <c r="M33" s="118"/>
      <c r="N33" s="116"/>
      <c r="O33" s="131"/>
      <c r="P33" s="116"/>
      <c r="Q33" s="75" t="s">
        <v>437</v>
      </c>
      <c r="R33" s="75" t="s">
        <v>1040</v>
      </c>
    </row>
    <row r="34" spans="1:18" s="12" customFormat="1" ht="27" x14ac:dyDescent="0.3">
      <c r="A34" s="119">
        <v>18</v>
      </c>
      <c r="B34" s="75" t="s">
        <v>23</v>
      </c>
      <c r="C34" s="110" t="s">
        <v>15</v>
      </c>
      <c r="D34" s="111">
        <v>7800</v>
      </c>
      <c r="E34" s="112"/>
      <c r="F34" s="113"/>
      <c r="G34" s="117"/>
      <c r="H34" s="115"/>
      <c r="I34" s="115"/>
      <c r="J34" s="118"/>
      <c r="K34" s="118"/>
      <c r="L34" s="118"/>
      <c r="M34" s="118"/>
      <c r="N34" s="116"/>
      <c r="O34" s="131"/>
      <c r="P34" s="116"/>
      <c r="Q34" s="75" t="s">
        <v>438</v>
      </c>
      <c r="R34" s="75" t="s">
        <v>1041</v>
      </c>
    </row>
    <row r="35" spans="1:18" s="12" customFormat="1" ht="40.5" x14ac:dyDescent="0.3">
      <c r="A35" s="119">
        <v>19</v>
      </c>
      <c r="B35" s="75" t="s">
        <v>26</v>
      </c>
      <c r="C35" s="110" t="s">
        <v>15</v>
      </c>
      <c r="D35" s="111">
        <v>1900</v>
      </c>
      <c r="E35" s="112"/>
      <c r="F35" s="113"/>
      <c r="G35" s="117"/>
      <c r="H35" s="115"/>
      <c r="I35" s="115"/>
      <c r="J35" s="118"/>
      <c r="K35" s="118"/>
      <c r="L35" s="118"/>
      <c r="M35" s="118"/>
      <c r="N35" s="116"/>
      <c r="O35" s="131"/>
      <c r="P35" s="116"/>
      <c r="Q35" s="75" t="s">
        <v>439</v>
      </c>
      <c r="R35" s="75" t="s">
        <v>1042</v>
      </c>
    </row>
    <row r="36" spans="1:18" s="12" customFormat="1" ht="27" x14ac:dyDescent="0.3">
      <c r="A36" s="119">
        <v>20</v>
      </c>
      <c r="B36" s="75" t="s">
        <v>151</v>
      </c>
      <c r="C36" s="110" t="s">
        <v>20</v>
      </c>
      <c r="D36" s="111">
        <v>1543</v>
      </c>
      <c r="E36" s="112"/>
      <c r="F36" s="113"/>
      <c r="G36" s="117"/>
      <c r="H36" s="115"/>
      <c r="I36" s="115"/>
      <c r="J36" s="118"/>
      <c r="K36" s="118"/>
      <c r="L36" s="118"/>
      <c r="M36" s="118"/>
      <c r="N36" s="116"/>
      <c r="O36" s="131"/>
      <c r="P36" s="116"/>
      <c r="Q36" s="75" t="s">
        <v>440</v>
      </c>
      <c r="R36" s="75" t="s">
        <v>1043</v>
      </c>
    </row>
    <row r="37" spans="1:18" s="12" customFormat="1" ht="27" x14ac:dyDescent="0.3">
      <c r="A37" s="119">
        <v>21</v>
      </c>
      <c r="B37" s="75" t="s">
        <v>152</v>
      </c>
      <c r="C37" s="110" t="s">
        <v>20</v>
      </c>
      <c r="D37" s="111">
        <v>2094</v>
      </c>
      <c r="E37" s="112"/>
      <c r="F37" s="113"/>
      <c r="G37" s="117"/>
      <c r="H37" s="115"/>
      <c r="I37" s="115"/>
      <c r="J37" s="118"/>
      <c r="K37" s="118"/>
      <c r="L37" s="118"/>
      <c r="M37" s="118"/>
      <c r="N37" s="116"/>
      <c r="O37" s="131"/>
      <c r="P37" s="116"/>
      <c r="Q37" s="75" t="s">
        <v>441</v>
      </c>
      <c r="R37" s="75" t="s">
        <v>1044</v>
      </c>
    </row>
    <row r="38" spans="1:18" s="12" customFormat="1" ht="40.5" x14ac:dyDescent="0.3">
      <c r="A38" s="119">
        <v>22</v>
      </c>
      <c r="B38" s="75" t="s">
        <v>153</v>
      </c>
      <c r="C38" s="110" t="s">
        <v>20</v>
      </c>
      <c r="D38" s="111">
        <v>1150</v>
      </c>
      <c r="E38" s="112"/>
      <c r="F38" s="113"/>
      <c r="G38" s="117"/>
      <c r="H38" s="115"/>
      <c r="I38" s="115"/>
      <c r="J38" s="118"/>
      <c r="K38" s="118"/>
      <c r="L38" s="118"/>
      <c r="M38" s="118"/>
      <c r="N38" s="116"/>
      <c r="O38" s="131"/>
      <c r="P38" s="116"/>
      <c r="Q38" s="75" t="s">
        <v>442</v>
      </c>
      <c r="R38" s="75" t="s">
        <v>1045</v>
      </c>
    </row>
    <row r="39" spans="1:18" s="12" customFormat="1" ht="40.5" x14ac:dyDescent="0.3">
      <c r="A39" s="119">
        <v>23</v>
      </c>
      <c r="B39" s="75" t="s">
        <v>154</v>
      </c>
      <c r="C39" s="110" t="s">
        <v>20</v>
      </c>
      <c r="D39" s="111">
        <v>550</v>
      </c>
      <c r="E39" s="112"/>
      <c r="F39" s="113"/>
      <c r="G39" s="117"/>
      <c r="H39" s="115"/>
      <c r="I39" s="115"/>
      <c r="J39" s="118"/>
      <c r="K39" s="118"/>
      <c r="L39" s="118"/>
      <c r="M39" s="118"/>
      <c r="N39" s="116"/>
      <c r="O39" s="131"/>
      <c r="P39" s="116"/>
      <c r="Q39" s="75" t="s">
        <v>443</v>
      </c>
      <c r="R39" s="75" t="s">
        <v>1046</v>
      </c>
    </row>
    <row r="40" spans="1:18" s="12" customFormat="1" ht="27" x14ac:dyDescent="0.3">
      <c r="A40" s="119">
        <v>24</v>
      </c>
      <c r="B40" s="75" t="s">
        <v>155</v>
      </c>
      <c r="C40" s="110" t="s">
        <v>20</v>
      </c>
      <c r="D40" s="111">
        <v>22125</v>
      </c>
      <c r="E40" s="112"/>
      <c r="F40" s="113"/>
      <c r="G40" s="117"/>
      <c r="H40" s="115"/>
      <c r="I40" s="115"/>
      <c r="J40" s="118"/>
      <c r="K40" s="118"/>
      <c r="L40" s="118"/>
      <c r="M40" s="118"/>
      <c r="N40" s="116"/>
      <c r="O40" s="131"/>
      <c r="P40" s="116"/>
      <c r="Q40" s="75" t="s">
        <v>444</v>
      </c>
      <c r="R40" s="75" t="s">
        <v>1047</v>
      </c>
    </row>
    <row r="41" spans="1:18" s="12" customFormat="1" ht="13.5" x14ac:dyDescent="0.3">
      <c r="A41" s="119">
        <v>25</v>
      </c>
      <c r="B41" s="75" t="s">
        <v>156</v>
      </c>
      <c r="C41" s="110" t="s">
        <v>20</v>
      </c>
      <c r="D41" s="111">
        <v>240</v>
      </c>
      <c r="E41" s="112"/>
      <c r="F41" s="113"/>
      <c r="G41" s="117"/>
      <c r="H41" s="115"/>
      <c r="I41" s="115"/>
      <c r="J41" s="118"/>
      <c r="K41" s="118"/>
      <c r="L41" s="118"/>
      <c r="M41" s="118"/>
      <c r="N41" s="116"/>
      <c r="O41" s="131"/>
      <c r="P41" s="116"/>
      <c r="Q41" s="75" t="s">
        <v>951</v>
      </c>
      <c r="R41" s="75" t="s">
        <v>1048</v>
      </c>
    </row>
    <row r="42" spans="1:18" s="12" customFormat="1" ht="13.5" x14ac:dyDescent="0.3">
      <c r="A42" s="119">
        <v>26</v>
      </c>
      <c r="B42" s="75" t="s">
        <v>157</v>
      </c>
      <c r="C42" s="110" t="s">
        <v>20</v>
      </c>
      <c r="D42" s="111">
        <v>1480</v>
      </c>
      <c r="E42" s="112"/>
      <c r="F42" s="113"/>
      <c r="G42" s="117"/>
      <c r="H42" s="115"/>
      <c r="I42" s="115"/>
      <c r="J42" s="118"/>
      <c r="K42" s="118"/>
      <c r="L42" s="118"/>
      <c r="M42" s="118"/>
      <c r="N42" s="116"/>
      <c r="O42" s="131"/>
      <c r="P42" s="116"/>
      <c r="Q42" s="75" t="s">
        <v>445</v>
      </c>
      <c r="R42" s="75" t="s">
        <v>1049</v>
      </c>
    </row>
    <row r="43" spans="1:18" s="12" customFormat="1" ht="13.5" x14ac:dyDescent="0.3">
      <c r="A43" s="119">
        <v>27</v>
      </c>
      <c r="B43" s="75" t="s">
        <v>158</v>
      </c>
      <c r="C43" s="110" t="s">
        <v>20</v>
      </c>
      <c r="D43" s="111">
        <v>9648</v>
      </c>
      <c r="E43" s="112"/>
      <c r="F43" s="113"/>
      <c r="G43" s="117"/>
      <c r="H43" s="115"/>
      <c r="I43" s="115"/>
      <c r="J43" s="118"/>
      <c r="K43" s="118"/>
      <c r="L43" s="118"/>
      <c r="M43" s="118"/>
      <c r="N43" s="116"/>
      <c r="O43" s="131"/>
      <c r="P43" s="116"/>
      <c r="Q43" s="75" t="s">
        <v>446</v>
      </c>
      <c r="R43" s="75" t="s">
        <v>1050</v>
      </c>
    </row>
    <row r="44" spans="1:18" s="12" customFormat="1" ht="13.5" x14ac:dyDescent="0.3">
      <c r="A44" s="119">
        <v>28</v>
      </c>
      <c r="B44" s="75" t="s">
        <v>159</v>
      </c>
      <c r="C44" s="110" t="s">
        <v>20</v>
      </c>
      <c r="D44" s="111">
        <v>456</v>
      </c>
      <c r="E44" s="112"/>
      <c r="F44" s="113"/>
      <c r="G44" s="117"/>
      <c r="H44" s="115"/>
      <c r="I44" s="115"/>
      <c r="J44" s="118"/>
      <c r="K44" s="118"/>
      <c r="L44" s="118"/>
      <c r="M44" s="118"/>
      <c r="N44" s="116"/>
      <c r="O44" s="131"/>
      <c r="P44" s="116"/>
      <c r="Q44" s="75" t="s">
        <v>447</v>
      </c>
      <c r="R44" s="75" t="s">
        <v>1051</v>
      </c>
    </row>
    <row r="45" spans="1:18" s="12" customFormat="1" ht="27" x14ac:dyDescent="0.3">
      <c r="A45" s="119">
        <v>29</v>
      </c>
      <c r="B45" s="75" t="s">
        <v>160</v>
      </c>
      <c r="C45" s="110" t="s">
        <v>20</v>
      </c>
      <c r="D45" s="111">
        <v>144</v>
      </c>
      <c r="E45" s="112"/>
      <c r="F45" s="113"/>
      <c r="G45" s="117"/>
      <c r="H45" s="115"/>
      <c r="I45" s="115"/>
      <c r="J45" s="118"/>
      <c r="K45" s="118"/>
      <c r="L45" s="118"/>
      <c r="M45" s="118"/>
      <c r="N45" s="116"/>
      <c r="O45" s="131"/>
      <c r="P45" s="116"/>
      <c r="Q45" s="75" t="s">
        <v>448</v>
      </c>
      <c r="R45" s="75" t="s">
        <v>1052</v>
      </c>
    </row>
    <row r="46" spans="1:18" s="12" customFormat="1" ht="40.5" x14ac:dyDescent="0.3">
      <c r="A46" s="119">
        <v>30</v>
      </c>
      <c r="B46" s="75" t="s">
        <v>161</v>
      </c>
      <c r="C46" s="110" t="s">
        <v>20</v>
      </c>
      <c r="D46" s="111">
        <v>700</v>
      </c>
      <c r="E46" s="112"/>
      <c r="F46" s="113"/>
      <c r="G46" s="117"/>
      <c r="H46" s="115"/>
      <c r="I46" s="115"/>
      <c r="J46" s="118"/>
      <c r="K46" s="118"/>
      <c r="L46" s="118"/>
      <c r="M46" s="118"/>
      <c r="N46" s="116"/>
      <c r="O46" s="131"/>
      <c r="P46" s="116"/>
      <c r="Q46" s="75" t="s">
        <v>449</v>
      </c>
      <c r="R46" s="75" t="s">
        <v>1053</v>
      </c>
    </row>
    <row r="47" spans="1:18" s="12" customFormat="1" ht="27" x14ac:dyDescent="0.3">
      <c r="A47" s="119">
        <v>31</v>
      </c>
      <c r="B47" s="75" t="s">
        <v>894</v>
      </c>
      <c r="C47" s="110" t="s">
        <v>20</v>
      </c>
      <c r="D47" s="111">
        <v>450</v>
      </c>
      <c r="E47" s="112"/>
      <c r="F47" s="113"/>
      <c r="G47" s="117"/>
      <c r="H47" s="115"/>
      <c r="I47" s="115"/>
      <c r="J47" s="118"/>
      <c r="K47" s="118"/>
      <c r="L47" s="118"/>
      <c r="M47" s="118"/>
      <c r="N47" s="116"/>
      <c r="O47" s="131"/>
      <c r="P47" s="116"/>
      <c r="Q47" s="107" t="s">
        <v>555</v>
      </c>
      <c r="R47" s="75" t="s">
        <v>1054</v>
      </c>
    </row>
    <row r="48" spans="1:18" s="12" customFormat="1" ht="40.5" x14ac:dyDescent="0.3">
      <c r="A48" s="119">
        <v>32</v>
      </c>
      <c r="B48" s="75" t="s">
        <v>895</v>
      </c>
      <c r="C48" s="110" t="s">
        <v>20</v>
      </c>
      <c r="D48" s="111">
        <v>240</v>
      </c>
      <c r="E48" s="112"/>
      <c r="F48" s="113"/>
      <c r="G48" s="117"/>
      <c r="H48" s="115"/>
      <c r="I48" s="115"/>
      <c r="J48" s="118"/>
      <c r="K48" s="118"/>
      <c r="L48" s="118"/>
      <c r="M48" s="118"/>
      <c r="N48" s="116"/>
      <c r="O48" s="131"/>
      <c r="P48" s="116"/>
      <c r="Q48" s="75" t="s">
        <v>950</v>
      </c>
      <c r="R48" s="75" t="s">
        <v>1055</v>
      </c>
    </row>
    <row r="49" spans="1:18" s="12" customFormat="1" ht="40.5" x14ac:dyDescent="0.3">
      <c r="A49" s="119">
        <v>33</v>
      </c>
      <c r="B49" s="75" t="s">
        <v>162</v>
      </c>
      <c r="C49" s="110" t="s">
        <v>15</v>
      </c>
      <c r="D49" s="111">
        <v>200</v>
      </c>
      <c r="E49" s="112"/>
      <c r="F49" s="113"/>
      <c r="G49" s="117"/>
      <c r="H49" s="115"/>
      <c r="I49" s="115"/>
      <c r="J49" s="118"/>
      <c r="K49" s="118"/>
      <c r="L49" s="118"/>
      <c r="M49" s="118"/>
      <c r="N49" s="116"/>
      <c r="O49" s="131"/>
      <c r="P49" s="116"/>
      <c r="Q49" s="75" t="s">
        <v>450</v>
      </c>
      <c r="R49" s="75" t="s">
        <v>1056</v>
      </c>
    </row>
    <row r="50" spans="1:18" s="12" customFormat="1" ht="40.5" x14ac:dyDescent="0.3">
      <c r="A50" s="119">
        <v>34</v>
      </c>
      <c r="B50" s="75" t="s">
        <v>163</v>
      </c>
      <c r="C50" s="110" t="s">
        <v>15</v>
      </c>
      <c r="D50" s="111">
        <v>1980</v>
      </c>
      <c r="E50" s="112"/>
      <c r="F50" s="113"/>
      <c r="G50" s="117"/>
      <c r="H50" s="115"/>
      <c r="I50" s="115"/>
      <c r="J50" s="118"/>
      <c r="K50" s="118"/>
      <c r="L50" s="118"/>
      <c r="M50" s="118"/>
      <c r="N50" s="116"/>
      <c r="O50" s="131"/>
      <c r="P50" s="116"/>
      <c r="Q50" s="75" t="s">
        <v>451</v>
      </c>
      <c r="R50" s="75" t="s">
        <v>1057</v>
      </c>
    </row>
    <row r="51" spans="1:18" s="12" customFormat="1" ht="40.5" x14ac:dyDescent="0.3">
      <c r="A51" s="119">
        <v>35</v>
      </c>
      <c r="B51" s="75" t="s">
        <v>28</v>
      </c>
      <c r="C51" s="110" t="s">
        <v>15</v>
      </c>
      <c r="D51" s="111">
        <v>1250</v>
      </c>
      <c r="E51" s="112"/>
      <c r="F51" s="113"/>
      <c r="G51" s="117"/>
      <c r="H51" s="115"/>
      <c r="I51" s="115"/>
      <c r="J51" s="118"/>
      <c r="K51" s="118"/>
      <c r="L51" s="118"/>
      <c r="M51" s="118"/>
      <c r="N51" s="116"/>
      <c r="O51" s="131"/>
      <c r="P51" s="116"/>
      <c r="Q51" s="75" t="s">
        <v>452</v>
      </c>
      <c r="R51" s="75" t="s">
        <v>1058</v>
      </c>
    </row>
    <row r="52" spans="1:18" s="12" customFormat="1" ht="27" x14ac:dyDescent="0.3">
      <c r="A52" s="119">
        <v>36</v>
      </c>
      <c r="B52" s="75" t="s">
        <v>164</v>
      </c>
      <c r="C52" s="110" t="s">
        <v>15</v>
      </c>
      <c r="D52" s="111">
        <v>8100</v>
      </c>
      <c r="E52" s="112"/>
      <c r="F52" s="113"/>
      <c r="G52" s="117"/>
      <c r="H52" s="115"/>
      <c r="I52" s="115"/>
      <c r="J52" s="118"/>
      <c r="K52" s="118"/>
      <c r="L52" s="118"/>
      <c r="M52" s="118"/>
      <c r="N52" s="116"/>
      <c r="O52" s="131"/>
      <c r="P52" s="116"/>
      <c r="Q52" s="75" t="s">
        <v>453</v>
      </c>
      <c r="R52" s="75" t="s">
        <v>1059</v>
      </c>
    </row>
    <row r="53" spans="1:18" s="12" customFormat="1" ht="27" x14ac:dyDescent="0.3">
      <c r="A53" s="119">
        <v>37</v>
      </c>
      <c r="B53" s="75" t="s">
        <v>165</v>
      </c>
      <c r="C53" s="110" t="s">
        <v>15</v>
      </c>
      <c r="D53" s="111">
        <v>7900</v>
      </c>
      <c r="E53" s="112"/>
      <c r="F53" s="113"/>
      <c r="G53" s="117"/>
      <c r="H53" s="115"/>
      <c r="I53" s="115"/>
      <c r="J53" s="118"/>
      <c r="K53" s="118"/>
      <c r="L53" s="118"/>
      <c r="M53" s="118"/>
      <c r="N53" s="116"/>
      <c r="O53" s="131"/>
      <c r="P53" s="116"/>
      <c r="Q53" s="75" t="s">
        <v>454</v>
      </c>
      <c r="R53" s="75" t="s">
        <v>1060</v>
      </c>
    </row>
    <row r="54" spans="1:18" s="12" customFormat="1" ht="27" x14ac:dyDescent="0.3">
      <c r="A54" s="119">
        <v>38</v>
      </c>
      <c r="B54" s="75" t="s">
        <v>166</v>
      </c>
      <c r="C54" s="110" t="s">
        <v>15</v>
      </c>
      <c r="D54" s="111">
        <v>950</v>
      </c>
      <c r="E54" s="112"/>
      <c r="F54" s="113"/>
      <c r="G54" s="117"/>
      <c r="H54" s="115"/>
      <c r="I54" s="115"/>
      <c r="J54" s="118"/>
      <c r="K54" s="118"/>
      <c r="L54" s="118"/>
      <c r="M54" s="118"/>
      <c r="N54" s="116"/>
      <c r="O54" s="131"/>
      <c r="P54" s="116"/>
      <c r="Q54" s="75" t="s">
        <v>455</v>
      </c>
      <c r="R54" s="75" t="s">
        <v>1061</v>
      </c>
    </row>
    <row r="55" spans="1:18" s="12" customFormat="1" ht="40.5" x14ac:dyDescent="0.3">
      <c r="A55" s="119">
        <v>39</v>
      </c>
      <c r="B55" s="75" t="s">
        <v>167</v>
      </c>
      <c r="C55" s="110" t="s">
        <v>15</v>
      </c>
      <c r="D55" s="111">
        <v>240</v>
      </c>
      <c r="E55" s="112"/>
      <c r="F55" s="113"/>
      <c r="G55" s="117"/>
      <c r="H55" s="115"/>
      <c r="I55" s="115"/>
      <c r="J55" s="118"/>
      <c r="K55" s="118"/>
      <c r="L55" s="118"/>
      <c r="M55" s="118"/>
      <c r="N55" s="116"/>
      <c r="O55" s="131"/>
      <c r="P55" s="116"/>
      <c r="Q55" s="75" t="s">
        <v>456</v>
      </c>
      <c r="R55" s="75" t="s">
        <v>1062</v>
      </c>
    </row>
    <row r="56" spans="1:18" s="12" customFormat="1" ht="40.5" x14ac:dyDescent="0.3">
      <c r="A56" s="119">
        <v>40</v>
      </c>
      <c r="B56" s="75" t="s">
        <v>168</v>
      </c>
      <c r="C56" s="110" t="s">
        <v>15</v>
      </c>
      <c r="D56" s="111">
        <v>180</v>
      </c>
      <c r="E56" s="112"/>
      <c r="F56" s="113"/>
      <c r="G56" s="117"/>
      <c r="H56" s="115"/>
      <c r="I56" s="115"/>
      <c r="J56" s="118"/>
      <c r="K56" s="118"/>
      <c r="L56" s="118"/>
      <c r="M56" s="118"/>
      <c r="N56" s="116"/>
      <c r="O56" s="131"/>
      <c r="P56" s="116"/>
      <c r="Q56" s="75" t="s">
        <v>457</v>
      </c>
      <c r="R56" s="75" t="s">
        <v>1063</v>
      </c>
    </row>
    <row r="57" spans="1:18" s="12" customFormat="1" ht="40.5" x14ac:dyDescent="0.3">
      <c r="A57" s="119">
        <v>41</v>
      </c>
      <c r="B57" s="75" t="s">
        <v>169</v>
      </c>
      <c r="C57" s="110" t="s">
        <v>15</v>
      </c>
      <c r="D57" s="111">
        <v>440</v>
      </c>
      <c r="E57" s="112"/>
      <c r="F57" s="113"/>
      <c r="G57" s="117"/>
      <c r="H57" s="115"/>
      <c r="I57" s="115"/>
      <c r="J57" s="118"/>
      <c r="K57" s="118"/>
      <c r="L57" s="118"/>
      <c r="M57" s="118"/>
      <c r="N57" s="116"/>
      <c r="O57" s="131"/>
      <c r="P57" s="116"/>
      <c r="Q57" s="75" t="s">
        <v>458</v>
      </c>
      <c r="R57" s="75" t="s">
        <v>1064</v>
      </c>
    </row>
    <row r="58" spans="1:18" s="12" customFormat="1" ht="40.5" x14ac:dyDescent="0.3">
      <c r="A58" s="119">
        <v>42</v>
      </c>
      <c r="B58" s="75" t="s">
        <v>170</v>
      </c>
      <c r="C58" s="110" t="s">
        <v>15</v>
      </c>
      <c r="D58" s="111">
        <v>200</v>
      </c>
      <c r="E58" s="112"/>
      <c r="F58" s="113"/>
      <c r="G58" s="117"/>
      <c r="H58" s="115"/>
      <c r="I58" s="115"/>
      <c r="J58" s="118"/>
      <c r="K58" s="118"/>
      <c r="L58" s="118"/>
      <c r="M58" s="118"/>
      <c r="N58" s="116"/>
      <c r="O58" s="131"/>
      <c r="P58" s="116"/>
      <c r="Q58" s="75" t="s">
        <v>459</v>
      </c>
      <c r="R58" s="75" t="s">
        <v>1065</v>
      </c>
    </row>
    <row r="59" spans="1:18" s="12" customFormat="1" ht="40.5" x14ac:dyDescent="0.3">
      <c r="A59" s="119">
        <v>43</v>
      </c>
      <c r="B59" s="75" t="s">
        <v>171</v>
      </c>
      <c r="C59" s="110" t="s">
        <v>15</v>
      </c>
      <c r="D59" s="111">
        <v>209</v>
      </c>
      <c r="E59" s="112"/>
      <c r="F59" s="113"/>
      <c r="G59" s="117"/>
      <c r="H59" s="115"/>
      <c r="I59" s="115"/>
      <c r="J59" s="118"/>
      <c r="K59" s="118"/>
      <c r="L59" s="118"/>
      <c r="M59" s="118"/>
      <c r="N59" s="116"/>
      <c r="O59" s="131"/>
      <c r="P59" s="116"/>
      <c r="Q59" s="75" t="s">
        <v>460</v>
      </c>
      <c r="R59" s="75" t="s">
        <v>1066</v>
      </c>
    </row>
    <row r="60" spans="1:18" s="12" customFormat="1" ht="54" x14ac:dyDescent="0.3">
      <c r="A60" s="119">
        <v>44</v>
      </c>
      <c r="B60" s="75" t="s">
        <v>29</v>
      </c>
      <c r="C60" s="110" t="s">
        <v>15</v>
      </c>
      <c r="D60" s="111">
        <v>1193</v>
      </c>
      <c r="E60" s="112"/>
      <c r="F60" s="113"/>
      <c r="G60" s="117"/>
      <c r="H60" s="115"/>
      <c r="I60" s="115"/>
      <c r="J60" s="118"/>
      <c r="K60" s="118"/>
      <c r="L60" s="118"/>
      <c r="M60" s="118"/>
      <c r="N60" s="116"/>
      <c r="O60" s="131"/>
      <c r="P60" s="116"/>
      <c r="Q60" s="75" t="s">
        <v>461</v>
      </c>
      <c r="R60" s="75" t="s">
        <v>1067</v>
      </c>
    </row>
    <row r="61" spans="1:18" s="12" customFormat="1" ht="54" x14ac:dyDescent="0.3">
      <c r="A61" s="119">
        <v>45</v>
      </c>
      <c r="B61" s="75" t="s">
        <v>30</v>
      </c>
      <c r="C61" s="110" t="s">
        <v>15</v>
      </c>
      <c r="D61" s="111">
        <v>1717</v>
      </c>
      <c r="E61" s="112"/>
      <c r="F61" s="113"/>
      <c r="G61" s="117"/>
      <c r="H61" s="115"/>
      <c r="I61" s="115"/>
      <c r="J61" s="118"/>
      <c r="K61" s="118"/>
      <c r="L61" s="118"/>
      <c r="M61" s="118"/>
      <c r="N61" s="116"/>
      <c r="O61" s="131"/>
      <c r="P61" s="116"/>
      <c r="Q61" s="75" t="s">
        <v>462</v>
      </c>
      <c r="R61" s="75" t="s">
        <v>1068</v>
      </c>
    </row>
    <row r="62" spans="1:18" s="12" customFormat="1" ht="54" x14ac:dyDescent="0.3">
      <c r="A62" s="119">
        <v>46</v>
      </c>
      <c r="B62" s="75" t="s">
        <v>31</v>
      </c>
      <c r="C62" s="110" t="s">
        <v>15</v>
      </c>
      <c r="D62" s="111">
        <v>13458</v>
      </c>
      <c r="E62" s="112"/>
      <c r="F62" s="113"/>
      <c r="G62" s="117"/>
      <c r="H62" s="115"/>
      <c r="I62" s="115"/>
      <c r="J62" s="118"/>
      <c r="K62" s="118"/>
      <c r="L62" s="118"/>
      <c r="M62" s="118"/>
      <c r="N62" s="116"/>
      <c r="O62" s="131"/>
      <c r="P62" s="116"/>
      <c r="Q62" s="75" t="s">
        <v>463</v>
      </c>
      <c r="R62" s="75" t="s">
        <v>1069</v>
      </c>
    </row>
    <row r="63" spans="1:18" s="12" customFormat="1" ht="54" x14ac:dyDescent="0.3">
      <c r="A63" s="119">
        <v>47</v>
      </c>
      <c r="B63" s="75" t="s">
        <v>32</v>
      </c>
      <c r="C63" s="110" t="s">
        <v>15</v>
      </c>
      <c r="D63" s="111">
        <v>267</v>
      </c>
      <c r="E63" s="112"/>
      <c r="F63" s="113"/>
      <c r="G63" s="117"/>
      <c r="H63" s="115"/>
      <c r="I63" s="115"/>
      <c r="J63" s="118"/>
      <c r="K63" s="118"/>
      <c r="L63" s="118"/>
      <c r="M63" s="118"/>
      <c r="N63" s="116"/>
      <c r="O63" s="131"/>
      <c r="P63" s="116"/>
      <c r="Q63" s="75" t="s">
        <v>464</v>
      </c>
      <c r="R63" s="75" t="s">
        <v>1070</v>
      </c>
    </row>
    <row r="64" spans="1:18" s="12" customFormat="1" ht="54" x14ac:dyDescent="0.3">
      <c r="A64" s="119">
        <v>48</v>
      </c>
      <c r="B64" s="75" t="s">
        <v>172</v>
      </c>
      <c r="C64" s="110" t="s">
        <v>15</v>
      </c>
      <c r="D64" s="111">
        <v>99</v>
      </c>
      <c r="E64" s="112"/>
      <c r="F64" s="113"/>
      <c r="G64" s="117"/>
      <c r="H64" s="115"/>
      <c r="I64" s="115"/>
      <c r="J64" s="118"/>
      <c r="K64" s="118"/>
      <c r="L64" s="118"/>
      <c r="M64" s="118"/>
      <c r="N64" s="116"/>
      <c r="O64" s="131"/>
      <c r="P64" s="116"/>
      <c r="Q64" s="75" t="s">
        <v>465</v>
      </c>
      <c r="R64" s="75" t="s">
        <v>1071</v>
      </c>
    </row>
    <row r="65" spans="1:18" s="12" customFormat="1" ht="54" x14ac:dyDescent="0.3">
      <c r="A65" s="119">
        <v>49</v>
      </c>
      <c r="B65" s="75" t="s">
        <v>173</v>
      </c>
      <c r="C65" s="110" t="s">
        <v>15</v>
      </c>
      <c r="D65" s="111">
        <v>292</v>
      </c>
      <c r="E65" s="112"/>
      <c r="F65" s="113"/>
      <c r="G65" s="117"/>
      <c r="H65" s="115"/>
      <c r="I65" s="115"/>
      <c r="J65" s="118"/>
      <c r="K65" s="118"/>
      <c r="L65" s="118"/>
      <c r="M65" s="118"/>
      <c r="N65" s="116"/>
      <c r="O65" s="131"/>
      <c r="P65" s="116"/>
      <c r="Q65" s="75" t="s">
        <v>466</v>
      </c>
      <c r="R65" s="75" t="s">
        <v>1072</v>
      </c>
    </row>
    <row r="66" spans="1:18" s="12" customFormat="1" ht="54" x14ac:dyDescent="0.3">
      <c r="A66" s="119">
        <v>50</v>
      </c>
      <c r="B66" s="75" t="s">
        <v>174</v>
      </c>
      <c r="C66" s="110" t="s">
        <v>15</v>
      </c>
      <c r="D66" s="111">
        <v>48</v>
      </c>
      <c r="E66" s="112"/>
      <c r="F66" s="113"/>
      <c r="G66" s="117"/>
      <c r="H66" s="115"/>
      <c r="I66" s="115"/>
      <c r="J66" s="118"/>
      <c r="K66" s="118"/>
      <c r="L66" s="118"/>
      <c r="M66" s="118"/>
      <c r="N66" s="116"/>
      <c r="O66" s="131"/>
      <c r="P66" s="116"/>
      <c r="Q66" s="75" t="s">
        <v>467</v>
      </c>
      <c r="R66" s="75" t="s">
        <v>1073</v>
      </c>
    </row>
    <row r="67" spans="1:18" s="12" customFormat="1" ht="54" x14ac:dyDescent="0.3">
      <c r="A67" s="119">
        <v>51</v>
      </c>
      <c r="B67" s="75" t="s">
        <v>175</v>
      </c>
      <c r="C67" s="110" t="s">
        <v>15</v>
      </c>
      <c r="D67" s="111">
        <v>60</v>
      </c>
      <c r="E67" s="112"/>
      <c r="F67" s="113"/>
      <c r="G67" s="117"/>
      <c r="H67" s="115"/>
      <c r="I67" s="115"/>
      <c r="J67" s="118"/>
      <c r="K67" s="118"/>
      <c r="L67" s="118"/>
      <c r="M67" s="118"/>
      <c r="N67" s="116"/>
      <c r="O67" s="131"/>
      <c r="P67" s="116"/>
      <c r="Q67" s="75" t="s">
        <v>468</v>
      </c>
      <c r="R67" s="75" t="s">
        <v>1074</v>
      </c>
    </row>
    <row r="68" spans="1:18" s="12" customFormat="1" ht="40.5" x14ac:dyDescent="0.3">
      <c r="A68" s="119">
        <v>52</v>
      </c>
      <c r="B68" s="75" t="s">
        <v>176</v>
      </c>
      <c r="C68" s="110" t="s">
        <v>15</v>
      </c>
      <c r="D68" s="111">
        <v>876</v>
      </c>
      <c r="E68" s="112"/>
      <c r="F68" s="113"/>
      <c r="G68" s="117"/>
      <c r="H68" s="115"/>
      <c r="I68" s="115"/>
      <c r="J68" s="118"/>
      <c r="K68" s="118"/>
      <c r="L68" s="118"/>
      <c r="M68" s="118"/>
      <c r="N68" s="116"/>
      <c r="O68" s="131"/>
      <c r="P68" s="116"/>
      <c r="Q68" s="75" t="s">
        <v>469</v>
      </c>
      <c r="R68" s="75" t="s">
        <v>1075</v>
      </c>
    </row>
    <row r="69" spans="1:18" s="12" customFormat="1" ht="54" x14ac:dyDescent="0.3">
      <c r="A69" s="119">
        <v>53</v>
      </c>
      <c r="B69" s="75" t="s">
        <v>177</v>
      </c>
      <c r="C69" s="110" t="s">
        <v>15</v>
      </c>
      <c r="D69" s="111">
        <v>99</v>
      </c>
      <c r="E69" s="112"/>
      <c r="F69" s="113"/>
      <c r="G69" s="117"/>
      <c r="H69" s="115"/>
      <c r="I69" s="115"/>
      <c r="J69" s="118"/>
      <c r="K69" s="118"/>
      <c r="L69" s="118"/>
      <c r="M69" s="118"/>
      <c r="N69" s="116"/>
      <c r="O69" s="131"/>
      <c r="P69" s="116"/>
      <c r="Q69" s="75" t="s">
        <v>470</v>
      </c>
      <c r="R69" s="75" t="s">
        <v>1076</v>
      </c>
    </row>
    <row r="70" spans="1:18" s="12" customFormat="1" ht="40.5" x14ac:dyDescent="0.3">
      <c r="A70" s="119">
        <v>54</v>
      </c>
      <c r="B70" s="75" t="s">
        <v>178</v>
      </c>
      <c r="C70" s="110" t="s">
        <v>15</v>
      </c>
      <c r="D70" s="111">
        <v>44</v>
      </c>
      <c r="E70" s="112"/>
      <c r="F70" s="113"/>
      <c r="G70" s="117"/>
      <c r="H70" s="115"/>
      <c r="I70" s="115"/>
      <c r="J70" s="118"/>
      <c r="K70" s="118"/>
      <c r="L70" s="118"/>
      <c r="M70" s="118"/>
      <c r="N70" s="116"/>
      <c r="O70" s="131"/>
      <c r="P70" s="116"/>
      <c r="Q70" s="75" t="s">
        <v>471</v>
      </c>
      <c r="R70" s="75" t="s">
        <v>1077</v>
      </c>
    </row>
    <row r="71" spans="1:18" s="12" customFormat="1" ht="40.5" x14ac:dyDescent="0.3">
      <c r="A71" s="119">
        <v>55</v>
      </c>
      <c r="B71" s="75" t="s">
        <v>33</v>
      </c>
      <c r="C71" s="110" t="s">
        <v>15</v>
      </c>
      <c r="D71" s="111">
        <v>20</v>
      </c>
      <c r="E71" s="112"/>
      <c r="F71" s="113"/>
      <c r="G71" s="117"/>
      <c r="H71" s="115"/>
      <c r="I71" s="115"/>
      <c r="J71" s="118"/>
      <c r="K71" s="118"/>
      <c r="L71" s="118"/>
      <c r="M71" s="118"/>
      <c r="N71" s="116"/>
      <c r="O71" s="131"/>
      <c r="P71" s="116"/>
      <c r="Q71" s="75" t="s">
        <v>472</v>
      </c>
      <c r="R71" s="75" t="s">
        <v>1078</v>
      </c>
    </row>
    <row r="72" spans="1:18" s="12" customFormat="1" ht="40.5" x14ac:dyDescent="0.3">
      <c r="A72" s="119">
        <v>56</v>
      </c>
      <c r="B72" s="75" t="s">
        <v>34</v>
      </c>
      <c r="C72" s="110" t="s">
        <v>15</v>
      </c>
      <c r="D72" s="111">
        <v>5</v>
      </c>
      <c r="E72" s="112"/>
      <c r="F72" s="113"/>
      <c r="G72" s="117"/>
      <c r="H72" s="115"/>
      <c r="I72" s="115"/>
      <c r="J72" s="118"/>
      <c r="K72" s="118"/>
      <c r="L72" s="118"/>
      <c r="M72" s="118"/>
      <c r="N72" s="116"/>
      <c r="O72" s="131"/>
      <c r="P72" s="116"/>
      <c r="Q72" s="75" t="s">
        <v>473</v>
      </c>
      <c r="R72" s="75" t="s">
        <v>1079</v>
      </c>
    </row>
    <row r="73" spans="1:18" s="12" customFormat="1" ht="27" x14ac:dyDescent="0.3">
      <c r="A73" s="119">
        <v>57</v>
      </c>
      <c r="B73" s="75" t="s">
        <v>35</v>
      </c>
      <c r="C73" s="110" t="s">
        <v>15</v>
      </c>
      <c r="D73" s="111">
        <v>3</v>
      </c>
      <c r="E73" s="112"/>
      <c r="F73" s="113"/>
      <c r="G73" s="117"/>
      <c r="H73" s="115"/>
      <c r="I73" s="115"/>
      <c r="J73" s="118"/>
      <c r="K73" s="118"/>
      <c r="L73" s="118"/>
      <c r="M73" s="118"/>
      <c r="N73" s="116"/>
      <c r="O73" s="131"/>
      <c r="P73" s="116"/>
      <c r="Q73" s="75" t="s">
        <v>474</v>
      </c>
      <c r="R73" s="75" t="s">
        <v>1080</v>
      </c>
    </row>
    <row r="74" spans="1:18" s="12" customFormat="1" ht="27" x14ac:dyDescent="0.3">
      <c r="A74" s="119">
        <v>58</v>
      </c>
      <c r="B74" s="75" t="s">
        <v>36</v>
      </c>
      <c r="C74" s="110" t="s">
        <v>15</v>
      </c>
      <c r="D74" s="111">
        <v>4</v>
      </c>
      <c r="E74" s="112"/>
      <c r="F74" s="113"/>
      <c r="G74" s="117"/>
      <c r="H74" s="115"/>
      <c r="I74" s="115"/>
      <c r="J74" s="118"/>
      <c r="K74" s="118"/>
      <c r="L74" s="118"/>
      <c r="M74" s="118"/>
      <c r="N74" s="116"/>
      <c r="O74" s="131"/>
      <c r="P74" s="116"/>
      <c r="Q74" s="75" t="s">
        <v>475</v>
      </c>
      <c r="R74" s="75" t="s">
        <v>1081</v>
      </c>
    </row>
    <row r="75" spans="1:18" s="12" customFormat="1" ht="27" x14ac:dyDescent="0.3">
      <c r="A75" s="119">
        <v>59</v>
      </c>
      <c r="B75" s="75" t="s">
        <v>37</v>
      </c>
      <c r="C75" s="110" t="s">
        <v>15</v>
      </c>
      <c r="D75" s="111">
        <v>11</v>
      </c>
      <c r="E75" s="112"/>
      <c r="F75" s="113"/>
      <c r="G75" s="117"/>
      <c r="H75" s="115"/>
      <c r="I75" s="115"/>
      <c r="J75" s="118"/>
      <c r="K75" s="118"/>
      <c r="L75" s="118"/>
      <c r="M75" s="118"/>
      <c r="N75" s="116"/>
      <c r="O75" s="131"/>
      <c r="P75" s="116"/>
      <c r="Q75" s="75" t="s">
        <v>476</v>
      </c>
      <c r="R75" s="75" t="s">
        <v>1082</v>
      </c>
    </row>
    <row r="76" spans="1:18" s="12" customFormat="1" ht="27" x14ac:dyDescent="0.3">
      <c r="A76" s="119">
        <v>60</v>
      </c>
      <c r="B76" s="75" t="s">
        <v>38</v>
      </c>
      <c r="C76" s="110" t="s">
        <v>15</v>
      </c>
      <c r="D76" s="111">
        <v>8</v>
      </c>
      <c r="E76" s="112"/>
      <c r="F76" s="113"/>
      <c r="G76" s="117"/>
      <c r="H76" s="115"/>
      <c r="I76" s="115"/>
      <c r="J76" s="118"/>
      <c r="K76" s="118"/>
      <c r="L76" s="118"/>
      <c r="M76" s="118"/>
      <c r="N76" s="116"/>
      <c r="O76" s="131"/>
      <c r="P76" s="116"/>
      <c r="Q76" s="75" t="s">
        <v>477</v>
      </c>
      <c r="R76" s="75" t="s">
        <v>1083</v>
      </c>
    </row>
    <row r="77" spans="1:18" s="12" customFormat="1" ht="27" x14ac:dyDescent="0.3">
      <c r="A77" s="119">
        <v>61</v>
      </c>
      <c r="B77" s="75" t="s">
        <v>39</v>
      </c>
      <c r="C77" s="110" t="s">
        <v>15</v>
      </c>
      <c r="D77" s="111">
        <v>14</v>
      </c>
      <c r="E77" s="112"/>
      <c r="F77" s="113"/>
      <c r="G77" s="117"/>
      <c r="H77" s="115"/>
      <c r="I77" s="115"/>
      <c r="J77" s="118"/>
      <c r="K77" s="118"/>
      <c r="L77" s="118"/>
      <c r="M77" s="118"/>
      <c r="N77" s="116"/>
      <c r="O77" s="131"/>
      <c r="P77" s="116"/>
      <c r="Q77" s="75" t="s">
        <v>478</v>
      </c>
      <c r="R77" s="75" t="s">
        <v>1084</v>
      </c>
    </row>
    <row r="78" spans="1:18" s="12" customFormat="1" ht="27" x14ac:dyDescent="0.3">
      <c r="A78" s="119">
        <v>62</v>
      </c>
      <c r="B78" s="75" t="s">
        <v>40</v>
      </c>
      <c r="C78" s="110" t="s">
        <v>15</v>
      </c>
      <c r="D78" s="111">
        <v>6</v>
      </c>
      <c r="E78" s="112"/>
      <c r="F78" s="113"/>
      <c r="G78" s="117"/>
      <c r="H78" s="115"/>
      <c r="I78" s="115"/>
      <c r="J78" s="118"/>
      <c r="K78" s="118"/>
      <c r="L78" s="118"/>
      <c r="M78" s="118"/>
      <c r="N78" s="116"/>
      <c r="O78" s="131"/>
      <c r="P78" s="116"/>
      <c r="Q78" s="75" t="s">
        <v>479</v>
      </c>
      <c r="R78" s="75" t="s">
        <v>1085</v>
      </c>
    </row>
    <row r="79" spans="1:18" s="12" customFormat="1" ht="27" x14ac:dyDescent="0.3">
      <c r="A79" s="119">
        <v>63</v>
      </c>
      <c r="B79" s="75" t="s">
        <v>896</v>
      </c>
      <c r="C79" s="110" t="s">
        <v>15</v>
      </c>
      <c r="D79" s="111">
        <v>1</v>
      </c>
      <c r="E79" s="112"/>
      <c r="F79" s="113"/>
      <c r="G79" s="117"/>
      <c r="H79" s="115"/>
      <c r="I79" s="115"/>
      <c r="J79" s="118"/>
      <c r="K79" s="118"/>
      <c r="L79" s="118"/>
      <c r="M79" s="118"/>
      <c r="N79" s="116"/>
      <c r="O79" s="131"/>
      <c r="P79" s="116"/>
      <c r="Q79" s="107"/>
      <c r="R79" s="75" t="s">
        <v>1086</v>
      </c>
    </row>
    <row r="80" spans="1:18" s="12" customFormat="1" ht="40.5" x14ac:dyDescent="0.3">
      <c r="A80" s="119">
        <v>64</v>
      </c>
      <c r="B80" s="75" t="s">
        <v>179</v>
      </c>
      <c r="C80" s="110" t="s">
        <v>15</v>
      </c>
      <c r="D80" s="111">
        <v>408</v>
      </c>
      <c r="E80" s="112"/>
      <c r="F80" s="113"/>
      <c r="G80" s="117"/>
      <c r="H80" s="115"/>
      <c r="I80" s="115"/>
      <c r="J80" s="118"/>
      <c r="K80" s="118"/>
      <c r="L80" s="118"/>
      <c r="M80" s="118"/>
      <c r="N80" s="116"/>
      <c r="O80" s="131"/>
      <c r="P80" s="116"/>
      <c r="Q80" s="75" t="s">
        <v>480</v>
      </c>
      <c r="R80" s="75" t="s">
        <v>1087</v>
      </c>
    </row>
    <row r="81" spans="1:18" s="12" customFormat="1" ht="40.5" x14ac:dyDescent="0.3">
      <c r="A81" s="119">
        <v>65</v>
      </c>
      <c r="B81" s="75" t="s">
        <v>180</v>
      </c>
      <c r="C81" s="110" t="s">
        <v>15</v>
      </c>
      <c r="D81" s="111">
        <v>2532</v>
      </c>
      <c r="E81" s="112"/>
      <c r="F81" s="113"/>
      <c r="G81" s="117"/>
      <c r="H81" s="115"/>
      <c r="I81" s="115"/>
      <c r="J81" s="118"/>
      <c r="K81" s="118"/>
      <c r="L81" s="118"/>
      <c r="M81" s="118"/>
      <c r="N81" s="116"/>
      <c r="O81" s="131"/>
      <c r="P81" s="116"/>
      <c r="Q81" s="75" t="s">
        <v>481</v>
      </c>
      <c r="R81" s="75" t="s">
        <v>1088</v>
      </c>
    </row>
    <row r="82" spans="1:18" s="12" customFormat="1" ht="40.5" x14ac:dyDescent="0.3">
      <c r="A82" s="119">
        <v>66</v>
      </c>
      <c r="B82" s="75" t="s">
        <v>181</v>
      </c>
      <c r="C82" s="110" t="s">
        <v>15</v>
      </c>
      <c r="D82" s="111">
        <v>1692</v>
      </c>
      <c r="E82" s="112"/>
      <c r="F82" s="113"/>
      <c r="G82" s="117"/>
      <c r="H82" s="115"/>
      <c r="I82" s="115"/>
      <c r="J82" s="118"/>
      <c r="K82" s="118"/>
      <c r="L82" s="118"/>
      <c r="M82" s="118"/>
      <c r="N82" s="116"/>
      <c r="O82" s="131"/>
      <c r="P82" s="116"/>
      <c r="Q82" s="75" t="s">
        <v>482</v>
      </c>
      <c r="R82" s="75" t="s">
        <v>1089</v>
      </c>
    </row>
    <row r="83" spans="1:18" s="12" customFormat="1" ht="40.5" x14ac:dyDescent="0.3">
      <c r="A83" s="119">
        <v>67</v>
      </c>
      <c r="B83" s="75" t="s">
        <v>41</v>
      </c>
      <c r="C83" s="110" t="s">
        <v>42</v>
      </c>
      <c r="D83" s="111">
        <v>500</v>
      </c>
      <c r="E83" s="112"/>
      <c r="F83" s="113"/>
      <c r="G83" s="117"/>
      <c r="H83" s="115"/>
      <c r="I83" s="115"/>
      <c r="J83" s="118"/>
      <c r="K83" s="118"/>
      <c r="L83" s="118"/>
      <c r="M83" s="118"/>
      <c r="N83" s="116"/>
      <c r="O83" s="131"/>
      <c r="P83" s="116"/>
      <c r="Q83" s="75" t="s">
        <v>483</v>
      </c>
      <c r="R83" s="75" t="s">
        <v>1090</v>
      </c>
    </row>
    <row r="84" spans="1:18" s="12" customFormat="1" ht="13.5" x14ac:dyDescent="0.3">
      <c r="A84" s="119">
        <v>68</v>
      </c>
      <c r="B84" s="75" t="s">
        <v>43</v>
      </c>
      <c r="C84" s="110" t="s">
        <v>15</v>
      </c>
      <c r="D84" s="111">
        <v>33</v>
      </c>
      <c r="E84" s="112"/>
      <c r="F84" s="113"/>
      <c r="G84" s="117"/>
      <c r="H84" s="115"/>
      <c r="I84" s="115"/>
      <c r="J84" s="118"/>
      <c r="K84" s="118"/>
      <c r="L84" s="118"/>
      <c r="M84" s="118"/>
      <c r="N84" s="116"/>
      <c r="O84" s="131"/>
      <c r="P84" s="116"/>
      <c r="Q84" s="75" t="s">
        <v>484</v>
      </c>
      <c r="R84" s="75" t="s">
        <v>1091</v>
      </c>
    </row>
    <row r="85" spans="1:18" s="12" customFormat="1" ht="27" x14ac:dyDescent="0.3">
      <c r="A85" s="119">
        <v>69</v>
      </c>
      <c r="B85" s="75" t="s">
        <v>182</v>
      </c>
      <c r="C85" s="110" t="s">
        <v>15</v>
      </c>
      <c r="D85" s="111">
        <v>74</v>
      </c>
      <c r="E85" s="112"/>
      <c r="F85" s="113"/>
      <c r="G85" s="117"/>
      <c r="H85" s="115"/>
      <c r="I85" s="115"/>
      <c r="J85" s="118"/>
      <c r="K85" s="118"/>
      <c r="L85" s="118"/>
      <c r="M85" s="118"/>
      <c r="N85" s="116"/>
      <c r="O85" s="131"/>
      <c r="P85" s="116"/>
      <c r="Q85" s="75" t="s">
        <v>485</v>
      </c>
      <c r="R85" s="75" t="s">
        <v>1092</v>
      </c>
    </row>
    <row r="86" spans="1:18" s="12" customFormat="1" ht="27" x14ac:dyDescent="0.3">
      <c r="A86" s="119">
        <v>70</v>
      </c>
      <c r="B86" s="75" t="s">
        <v>897</v>
      </c>
      <c r="C86" s="110" t="s">
        <v>20</v>
      </c>
      <c r="D86" s="111">
        <v>20</v>
      </c>
      <c r="E86" s="112"/>
      <c r="F86" s="113"/>
      <c r="G86" s="117"/>
      <c r="H86" s="115"/>
      <c r="I86" s="115"/>
      <c r="J86" s="118"/>
      <c r="K86" s="118"/>
      <c r="L86" s="118"/>
      <c r="M86" s="118"/>
      <c r="N86" s="116"/>
      <c r="O86" s="131"/>
      <c r="P86" s="116"/>
      <c r="Q86" s="75" t="s">
        <v>954</v>
      </c>
      <c r="R86" s="75" t="s">
        <v>1093</v>
      </c>
    </row>
    <row r="87" spans="1:18" s="12" customFormat="1" ht="27" x14ac:dyDescent="0.3">
      <c r="A87" s="119">
        <v>71</v>
      </c>
      <c r="B87" s="75" t="s">
        <v>898</v>
      </c>
      <c r="C87" s="110" t="s">
        <v>20</v>
      </c>
      <c r="D87" s="111">
        <v>900</v>
      </c>
      <c r="E87" s="112"/>
      <c r="F87" s="113"/>
      <c r="G87" s="117"/>
      <c r="H87" s="115"/>
      <c r="I87" s="115"/>
      <c r="J87" s="118"/>
      <c r="K87" s="118"/>
      <c r="L87" s="118"/>
      <c r="M87" s="118"/>
      <c r="N87" s="116"/>
      <c r="O87" s="131"/>
      <c r="P87" s="116"/>
      <c r="Q87" s="75" t="s">
        <v>955</v>
      </c>
      <c r="R87" s="75" t="s">
        <v>1094</v>
      </c>
    </row>
    <row r="88" spans="1:18" s="12" customFormat="1" ht="27" x14ac:dyDescent="0.3">
      <c r="A88" s="119">
        <v>72</v>
      </c>
      <c r="B88" s="75" t="s">
        <v>44</v>
      </c>
      <c r="C88" s="110" t="s">
        <v>15</v>
      </c>
      <c r="D88" s="111">
        <v>100</v>
      </c>
      <c r="E88" s="112"/>
      <c r="F88" s="113"/>
      <c r="G88" s="117"/>
      <c r="H88" s="115"/>
      <c r="I88" s="115"/>
      <c r="J88" s="118"/>
      <c r="K88" s="118"/>
      <c r="L88" s="118"/>
      <c r="M88" s="118"/>
      <c r="N88" s="116"/>
      <c r="O88" s="131"/>
      <c r="P88" s="116"/>
      <c r="Q88" s="75" t="s">
        <v>486</v>
      </c>
      <c r="R88" s="75" t="s">
        <v>1095</v>
      </c>
    </row>
    <row r="89" spans="1:18" s="12" customFormat="1" ht="40.5" x14ac:dyDescent="0.3">
      <c r="A89" s="119">
        <v>73</v>
      </c>
      <c r="B89" s="75" t="s">
        <v>183</v>
      </c>
      <c r="C89" s="110" t="s">
        <v>15</v>
      </c>
      <c r="D89" s="111">
        <v>47900</v>
      </c>
      <c r="E89" s="112"/>
      <c r="F89" s="113"/>
      <c r="G89" s="117"/>
      <c r="H89" s="115"/>
      <c r="I89" s="115"/>
      <c r="J89" s="118"/>
      <c r="K89" s="118"/>
      <c r="L89" s="118"/>
      <c r="M89" s="118"/>
      <c r="N89" s="116"/>
      <c r="O89" s="131"/>
      <c r="P89" s="116"/>
      <c r="Q89" s="75" t="s">
        <v>487</v>
      </c>
      <c r="R89" s="75" t="s">
        <v>1096</v>
      </c>
    </row>
    <row r="90" spans="1:18" s="12" customFormat="1" ht="27" x14ac:dyDescent="0.3">
      <c r="A90" s="119">
        <v>74</v>
      </c>
      <c r="B90" s="75" t="s">
        <v>184</v>
      </c>
      <c r="C90" s="110" t="s">
        <v>15</v>
      </c>
      <c r="D90" s="111">
        <v>3500</v>
      </c>
      <c r="E90" s="112"/>
      <c r="F90" s="113"/>
      <c r="G90" s="117"/>
      <c r="H90" s="115"/>
      <c r="I90" s="115"/>
      <c r="J90" s="118"/>
      <c r="K90" s="118"/>
      <c r="L90" s="118"/>
      <c r="M90" s="118"/>
      <c r="N90" s="116"/>
      <c r="O90" s="131"/>
      <c r="P90" s="116"/>
      <c r="Q90" s="75" t="s">
        <v>488</v>
      </c>
      <c r="R90" s="75" t="s">
        <v>1097</v>
      </c>
    </row>
    <row r="91" spans="1:18" s="12" customFormat="1" ht="27" x14ac:dyDescent="0.3">
      <c r="A91" s="119">
        <v>75</v>
      </c>
      <c r="B91" s="75" t="s">
        <v>185</v>
      </c>
      <c r="C91" s="110" t="s">
        <v>15</v>
      </c>
      <c r="D91" s="111">
        <v>500</v>
      </c>
      <c r="E91" s="112"/>
      <c r="F91" s="113"/>
      <c r="G91" s="117"/>
      <c r="H91" s="115"/>
      <c r="I91" s="115"/>
      <c r="J91" s="118"/>
      <c r="K91" s="118"/>
      <c r="L91" s="118"/>
      <c r="M91" s="118"/>
      <c r="N91" s="116"/>
      <c r="O91" s="131"/>
      <c r="P91" s="116"/>
      <c r="Q91" s="75" t="s">
        <v>489</v>
      </c>
      <c r="R91" s="75" t="s">
        <v>1098</v>
      </c>
    </row>
    <row r="92" spans="1:18" s="12" customFormat="1" ht="40.5" x14ac:dyDescent="0.3">
      <c r="A92" s="119">
        <v>76</v>
      </c>
      <c r="B92" s="75" t="s">
        <v>186</v>
      </c>
      <c r="C92" s="110" t="s">
        <v>15</v>
      </c>
      <c r="D92" s="111">
        <v>1000</v>
      </c>
      <c r="E92" s="112"/>
      <c r="F92" s="113"/>
      <c r="G92" s="117"/>
      <c r="H92" s="115"/>
      <c r="I92" s="115"/>
      <c r="J92" s="118"/>
      <c r="K92" s="118"/>
      <c r="L92" s="118"/>
      <c r="M92" s="118"/>
      <c r="N92" s="116"/>
      <c r="O92" s="131"/>
      <c r="P92" s="116"/>
      <c r="Q92" s="75" t="s">
        <v>490</v>
      </c>
      <c r="R92" s="75" t="s">
        <v>1099</v>
      </c>
    </row>
    <row r="93" spans="1:18" s="12" customFormat="1" ht="40.5" x14ac:dyDescent="0.3">
      <c r="A93" s="119">
        <v>77</v>
      </c>
      <c r="B93" s="75" t="s">
        <v>187</v>
      </c>
      <c r="C93" s="110" t="s">
        <v>15</v>
      </c>
      <c r="D93" s="111">
        <v>100</v>
      </c>
      <c r="E93" s="112"/>
      <c r="F93" s="113"/>
      <c r="G93" s="117"/>
      <c r="H93" s="115"/>
      <c r="I93" s="115"/>
      <c r="J93" s="118"/>
      <c r="K93" s="118"/>
      <c r="L93" s="118"/>
      <c r="M93" s="118"/>
      <c r="N93" s="116"/>
      <c r="O93" s="131"/>
      <c r="P93" s="116"/>
      <c r="Q93" s="75" t="s">
        <v>491</v>
      </c>
      <c r="R93" s="75" t="s">
        <v>1100</v>
      </c>
    </row>
    <row r="94" spans="1:18" s="12" customFormat="1" ht="27" x14ac:dyDescent="0.3">
      <c r="A94" s="119">
        <v>78</v>
      </c>
      <c r="B94" s="75" t="s">
        <v>188</v>
      </c>
      <c r="C94" s="110" t="s">
        <v>15</v>
      </c>
      <c r="D94" s="111">
        <v>6400</v>
      </c>
      <c r="E94" s="112"/>
      <c r="F94" s="113"/>
      <c r="G94" s="117"/>
      <c r="H94" s="115"/>
      <c r="I94" s="115"/>
      <c r="J94" s="118"/>
      <c r="K94" s="118"/>
      <c r="L94" s="118"/>
      <c r="M94" s="118"/>
      <c r="N94" s="116"/>
      <c r="O94" s="131"/>
      <c r="P94" s="116"/>
      <c r="Q94" s="75" t="s">
        <v>492</v>
      </c>
      <c r="R94" s="75" t="s">
        <v>1101</v>
      </c>
    </row>
    <row r="95" spans="1:18" s="12" customFormat="1" ht="40.5" x14ac:dyDescent="0.3">
      <c r="A95" s="119">
        <v>79</v>
      </c>
      <c r="B95" s="75" t="s">
        <v>189</v>
      </c>
      <c r="C95" s="110" t="s">
        <v>15</v>
      </c>
      <c r="D95" s="111">
        <v>8000</v>
      </c>
      <c r="E95" s="112"/>
      <c r="F95" s="113"/>
      <c r="G95" s="117"/>
      <c r="H95" s="115"/>
      <c r="I95" s="115"/>
      <c r="J95" s="118"/>
      <c r="K95" s="118"/>
      <c r="L95" s="118"/>
      <c r="M95" s="118"/>
      <c r="N95" s="116"/>
      <c r="O95" s="131"/>
      <c r="P95" s="116"/>
      <c r="Q95" s="75" t="s">
        <v>493</v>
      </c>
      <c r="R95" s="75" t="s">
        <v>1102</v>
      </c>
    </row>
    <row r="96" spans="1:18" s="12" customFormat="1" ht="40.5" x14ac:dyDescent="0.3">
      <c r="A96" s="119">
        <v>80</v>
      </c>
      <c r="B96" s="75" t="s">
        <v>190</v>
      </c>
      <c r="C96" s="110" t="s">
        <v>15</v>
      </c>
      <c r="D96" s="111">
        <v>4225</v>
      </c>
      <c r="E96" s="112"/>
      <c r="F96" s="113"/>
      <c r="G96" s="117"/>
      <c r="H96" s="115"/>
      <c r="I96" s="115"/>
      <c r="J96" s="118"/>
      <c r="K96" s="118"/>
      <c r="L96" s="118"/>
      <c r="M96" s="118"/>
      <c r="N96" s="116"/>
      <c r="O96" s="131"/>
      <c r="P96" s="116"/>
      <c r="Q96" s="75" t="s">
        <v>494</v>
      </c>
      <c r="R96" s="75" t="s">
        <v>1103</v>
      </c>
    </row>
    <row r="97" spans="1:18" s="12" customFormat="1" ht="40.5" x14ac:dyDescent="0.3">
      <c r="A97" s="119">
        <v>81</v>
      </c>
      <c r="B97" s="75" t="s">
        <v>45</v>
      </c>
      <c r="C97" s="110" t="s">
        <v>15</v>
      </c>
      <c r="D97" s="111">
        <v>2825</v>
      </c>
      <c r="E97" s="112"/>
      <c r="F97" s="113"/>
      <c r="G97" s="117"/>
      <c r="H97" s="115"/>
      <c r="I97" s="115"/>
      <c r="J97" s="118"/>
      <c r="K97" s="118"/>
      <c r="L97" s="118"/>
      <c r="M97" s="118"/>
      <c r="N97" s="116"/>
      <c r="O97" s="131"/>
      <c r="P97" s="116"/>
      <c r="Q97" s="75" t="s">
        <v>495</v>
      </c>
      <c r="R97" s="75" t="s">
        <v>1104</v>
      </c>
    </row>
    <row r="98" spans="1:18" s="12" customFormat="1" ht="40.5" x14ac:dyDescent="0.3">
      <c r="A98" s="119">
        <v>82</v>
      </c>
      <c r="B98" s="75" t="s">
        <v>46</v>
      </c>
      <c r="C98" s="110" t="s">
        <v>15</v>
      </c>
      <c r="D98" s="111">
        <v>1225</v>
      </c>
      <c r="E98" s="112"/>
      <c r="F98" s="113"/>
      <c r="G98" s="117"/>
      <c r="H98" s="115"/>
      <c r="I98" s="115"/>
      <c r="J98" s="118"/>
      <c r="K98" s="118"/>
      <c r="L98" s="118"/>
      <c r="M98" s="118"/>
      <c r="N98" s="116"/>
      <c r="O98" s="131"/>
      <c r="P98" s="116"/>
      <c r="Q98" s="75" t="s">
        <v>496</v>
      </c>
      <c r="R98" s="75" t="s">
        <v>1105</v>
      </c>
    </row>
    <row r="99" spans="1:18" s="12" customFormat="1" ht="40.5" x14ac:dyDescent="0.3">
      <c r="A99" s="119">
        <v>83</v>
      </c>
      <c r="B99" s="75" t="s">
        <v>47</v>
      </c>
      <c r="C99" s="110" t="s">
        <v>15</v>
      </c>
      <c r="D99" s="111">
        <v>550</v>
      </c>
      <c r="E99" s="112"/>
      <c r="F99" s="113"/>
      <c r="G99" s="117"/>
      <c r="H99" s="115"/>
      <c r="I99" s="115"/>
      <c r="J99" s="118"/>
      <c r="K99" s="118"/>
      <c r="L99" s="118"/>
      <c r="M99" s="118"/>
      <c r="N99" s="116"/>
      <c r="O99" s="131"/>
      <c r="P99" s="116"/>
      <c r="Q99" s="75" t="s">
        <v>497</v>
      </c>
      <c r="R99" s="75" t="s">
        <v>1106</v>
      </c>
    </row>
    <row r="100" spans="1:18" s="12" customFormat="1" ht="40.5" x14ac:dyDescent="0.3">
      <c r="A100" s="119">
        <v>84</v>
      </c>
      <c r="B100" s="75" t="s">
        <v>191</v>
      </c>
      <c r="C100" s="110" t="s">
        <v>15</v>
      </c>
      <c r="D100" s="111">
        <v>450</v>
      </c>
      <c r="E100" s="112"/>
      <c r="F100" s="113"/>
      <c r="G100" s="117"/>
      <c r="H100" s="115"/>
      <c r="I100" s="115"/>
      <c r="J100" s="118"/>
      <c r="K100" s="118"/>
      <c r="L100" s="118"/>
      <c r="M100" s="118"/>
      <c r="N100" s="116"/>
      <c r="O100" s="131"/>
      <c r="P100" s="116"/>
      <c r="Q100" s="75" t="s">
        <v>498</v>
      </c>
      <c r="R100" s="75" t="s">
        <v>1107</v>
      </c>
    </row>
    <row r="101" spans="1:18" s="12" customFormat="1" ht="54" x14ac:dyDescent="0.3">
      <c r="A101" s="119">
        <v>85</v>
      </c>
      <c r="B101" s="75" t="s">
        <v>48</v>
      </c>
      <c r="C101" s="110" t="s">
        <v>15</v>
      </c>
      <c r="D101" s="111">
        <v>50</v>
      </c>
      <c r="E101" s="112"/>
      <c r="F101" s="113"/>
      <c r="G101" s="117"/>
      <c r="H101" s="115"/>
      <c r="I101" s="115"/>
      <c r="J101" s="118"/>
      <c r="K101" s="118"/>
      <c r="L101" s="118"/>
      <c r="M101" s="118"/>
      <c r="N101" s="116"/>
      <c r="O101" s="131"/>
      <c r="P101" s="116"/>
      <c r="Q101" s="75" t="s">
        <v>499</v>
      </c>
      <c r="R101" s="75" t="s">
        <v>1108</v>
      </c>
    </row>
    <row r="102" spans="1:18" s="12" customFormat="1" ht="40.5" x14ac:dyDescent="0.3">
      <c r="A102" s="119">
        <v>86</v>
      </c>
      <c r="B102" s="75" t="s">
        <v>192</v>
      </c>
      <c r="C102" s="110" t="s">
        <v>15</v>
      </c>
      <c r="D102" s="111">
        <v>20</v>
      </c>
      <c r="E102" s="112"/>
      <c r="F102" s="113"/>
      <c r="G102" s="117"/>
      <c r="H102" s="115"/>
      <c r="I102" s="115"/>
      <c r="J102" s="118"/>
      <c r="K102" s="118"/>
      <c r="L102" s="118"/>
      <c r="M102" s="118"/>
      <c r="N102" s="116"/>
      <c r="O102" s="131"/>
      <c r="P102" s="116"/>
      <c r="Q102" s="75" t="s">
        <v>500</v>
      </c>
      <c r="R102" s="75" t="s">
        <v>1109</v>
      </c>
    </row>
    <row r="103" spans="1:18" s="12" customFormat="1" ht="67.5" x14ac:dyDescent="0.3">
      <c r="A103" s="119">
        <v>87</v>
      </c>
      <c r="B103" s="75" t="s">
        <v>49</v>
      </c>
      <c r="C103" s="110" t="s">
        <v>15</v>
      </c>
      <c r="D103" s="111">
        <v>4600</v>
      </c>
      <c r="E103" s="112"/>
      <c r="F103" s="113"/>
      <c r="G103" s="117"/>
      <c r="H103" s="115"/>
      <c r="I103" s="115"/>
      <c r="J103" s="118"/>
      <c r="K103" s="118"/>
      <c r="L103" s="118"/>
      <c r="M103" s="118"/>
      <c r="N103" s="116"/>
      <c r="O103" s="131"/>
      <c r="P103" s="116"/>
      <c r="Q103" s="75" t="s">
        <v>501</v>
      </c>
      <c r="R103" s="75" t="s">
        <v>1110</v>
      </c>
    </row>
    <row r="104" spans="1:18" s="12" customFormat="1" ht="67.5" x14ac:dyDescent="0.3">
      <c r="A104" s="119">
        <v>88</v>
      </c>
      <c r="B104" s="75" t="s">
        <v>193</v>
      </c>
      <c r="C104" s="110" t="s">
        <v>15</v>
      </c>
      <c r="D104" s="111">
        <v>250</v>
      </c>
      <c r="E104" s="112"/>
      <c r="F104" s="113"/>
      <c r="G104" s="117"/>
      <c r="H104" s="115"/>
      <c r="I104" s="115"/>
      <c r="J104" s="118"/>
      <c r="K104" s="118"/>
      <c r="L104" s="118"/>
      <c r="M104" s="118"/>
      <c r="N104" s="116"/>
      <c r="O104" s="131"/>
      <c r="P104" s="116"/>
      <c r="Q104" s="75" t="s">
        <v>502</v>
      </c>
      <c r="R104" s="75" t="s">
        <v>1111</v>
      </c>
    </row>
    <row r="105" spans="1:18" s="12" customFormat="1" ht="67.5" x14ac:dyDescent="0.3">
      <c r="A105" s="119">
        <v>89</v>
      </c>
      <c r="B105" s="75" t="s">
        <v>194</v>
      </c>
      <c r="C105" s="110" t="s">
        <v>15</v>
      </c>
      <c r="D105" s="111">
        <v>50</v>
      </c>
      <c r="E105" s="112"/>
      <c r="F105" s="113"/>
      <c r="G105" s="117"/>
      <c r="H105" s="115"/>
      <c r="I105" s="115"/>
      <c r="J105" s="118"/>
      <c r="K105" s="118"/>
      <c r="L105" s="118"/>
      <c r="M105" s="118"/>
      <c r="N105" s="116"/>
      <c r="O105" s="131"/>
      <c r="P105" s="116"/>
      <c r="Q105" s="75" t="s">
        <v>503</v>
      </c>
      <c r="R105" s="75" t="s">
        <v>1112</v>
      </c>
    </row>
    <row r="106" spans="1:18" s="12" customFormat="1" ht="40.5" x14ac:dyDescent="0.3">
      <c r="A106" s="119">
        <v>90</v>
      </c>
      <c r="B106" s="75" t="s">
        <v>195</v>
      </c>
      <c r="C106" s="110" t="s">
        <v>15</v>
      </c>
      <c r="D106" s="111">
        <v>125</v>
      </c>
      <c r="E106" s="112"/>
      <c r="F106" s="113"/>
      <c r="G106" s="117"/>
      <c r="H106" s="115"/>
      <c r="I106" s="115"/>
      <c r="J106" s="118"/>
      <c r="K106" s="118"/>
      <c r="L106" s="118"/>
      <c r="M106" s="118"/>
      <c r="N106" s="116"/>
      <c r="O106" s="131"/>
      <c r="P106" s="116"/>
      <c r="Q106" s="75" t="s">
        <v>504</v>
      </c>
      <c r="R106" s="75" t="s">
        <v>1113</v>
      </c>
    </row>
    <row r="107" spans="1:18" s="12" customFormat="1" ht="54" x14ac:dyDescent="0.3">
      <c r="A107" s="119">
        <v>91</v>
      </c>
      <c r="B107" s="75" t="s">
        <v>196</v>
      </c>
      <c r="C107" s="110" t="s">
        <v>15</v>
      </c>
      <c r="D107" s="111">
        <v>10350</v>
      </c>
      <c r="E107" s="112"/>
      <c r="F107" s="113"/>
      <c r="G107" s="117"/>
      <c r="H107" s="115"/>
      <c r="I107" s="115"/>
      <c r="J107" s="118"/>
      <c r="K107" s="118"/>
      <c r="L107" s="118"/>
      <c r="M107" s="118"/>
      <c r="N107" s="116"/>
      <c r="O107" s="131"/>
      <c r="P107" s="116"/>
      <c r="Q107" s="75" t="s">
        <v>505</v>
      </c>
      <c r="R107" s="75" t="s">
        <v>1114</v>
      </c>
    </row>
    <row r="108" spans="1:18" s="12" customFormat="1" ht="54" x14ac:dyDescent="0.3">
      <c r="A108" s="119">
        <v>92</v>
      </c>
      <c r="B108" s="75" t="s">
        <v>197</v>
      </c>
      <c r="C108" s="110" t="s">
        <v>15</v>
      </c>
      <c r="D108" s="111">
        <v>5025</v>
      </c>
      <c r="E108" s="112"/>
      <c r="F108" s="113"/>
      <c r="G108" s="117"/>
      <c r="H108" s="115"/>
      <c r="I108" s="115"/>
      <c r="J108" s="118"/>
      <c r="K108" s="118"/>
      <c r="L108" s="118"/>
      <c r="M108" s="118"/>
      <c r="N108" s="116"/>
      <c r="O108" s="131"/>
      <c r="P108" s="116"/>
      <c r="Q108" s="75" t="s">
        <v>506</v>
      </c>
      <c r="R108" s="75" t="s">
        <v>1115</v>
      </c>
    </row>
    <row r="109" spans="1:18" s="12" customFormat="1" ht="54" x14ac:dyDescent="0.3">
      <c r="A109" s="119">
        <v>93</v>
      </c>
      <c r="B109" s="75" t="s">
        <v>198</v>
      </c>
      <c r="C109" s="110" t="s">
        <v>15</v>
      </c>
      <c r="D109" s="111">
        <v>3625</v>
      </c>
      <c r="E109" s="112"/>
      <c r="F109" s="113"/>
      <c r="G109" s="117"/>
      <c r="H109" s="115"/>
      <c r="I109" s="115"/>
      <c r="J109" s="118"/>
      <c r="K109" s="118"/>
      <c r="L109" s="118"/>
      <c r="M109" s="118"/>
      <c r="N109" s="116"/>
      <c r="O109" s="131"/>
      <c r="P109" s="116"/>
      <c r="Q109" s="75" t="s">
        <v>507</v>
      </c>
      <c r="R109" s="75" t="s">
        <v>1116</v>
      </c>
    </row>
    <row r="110" spans="1:18" s="12" customFormat="1" ht="54" x14ac:dyDescent="0.3">
      <c r="A110" s="119">
        <v>94</v>
      </c>
      <c r="B110" s="75" t="s">
        <v>199</v>
      </c>
      <c r="C110" s="110" t="s">
        <v>15</v>
      </c>
      <c r="D110" s="111">
        <v>2425</v>
      </c>
      <c r="E110" s="112"/>
      <c r="F110" s="113"/>
      <c r="G110" s="117"/>
      <c r="H110" s="115"/>
      <c r="I110" s="115"/>
      <c r="J110" s="118"/>
      <c r="K110" s="118"/>
      <c r="L110" s="118"/>
      <c r="M110" s="118"/>
      <c r="N110" s="116"/>
      <c r="O110" s="131"/>
      <c r="P110" s="116"/>
      <c r="Q110" s="75" t="s">
        <v>508</v>
      </c>
      <c r="R110" s="75" t="s">
        <v>1117</v>
      </c>
    </row>
    <row r="111" spans="1:18" s="12" customFormat="1" ht="54" x14ac:dyDescent="0.3">
      <c r="A111" s="119">
        <v>95</v>
      </c>
      <c r="B111" s="75" t="s">
        <v>200</v>
      </c>
      <c r="C111" s="110" t="s">
        <v>15</v>
      </c>
      <c r="D111" s="111">
        <v>1125</v>
      </c>
      <c r="E111" s="112"/>
      <c r="F111" s="113"/>
      <c r="G111" s="117"/>
      <c r="H111" s="115"/>
      <c r="I111" s="115"/>
      <c r="J111" s="118"/>
      <c r="K111" s="118"/>
      <c r="L111" s="118"/>
      <c r="M111" s="118"/>
      <c r="N111" s="116"/>
      <c r="O111" s="131"/>
      <c r="P111" s="116"/>
      <c r="Q111" s="75" t="s">
        <v>509</v>
      </c>
      <c r="R111" s="75" t="s">
        <v>1118</v>
      </c>
    </row>
    <row r="112" spans="1:18" s="12" customFormat="1" ht="27" x14ac:dyDescent="0.3">
      <c r="A112" s="119">
        <v>96</v>
      </c>
      <c r="B112" s="75" t="s">
        <v>201</v>
      </c>
      <c r="C112" s="110" t="s">
        <v>15</v>
      </c>
      <c r="D112" s="111">
        <v>25</v>
      </c>
      <c r="E112" s="112"/>
      <c r="F112" s="113"/>
      <c r="G112" s="117"/>
      <c r="H112" s="115"/>
      <c r="I112" s="115"/>
      <c r="J112" s="118"/>
      <c r="K112" s="118"/>
      <c r="L112" s="118"/>
      <c r="M112" s="118"/>
      <c r="N112" s="116"/>
      <c r="O112" s="131"/>
      <c r="P112" s="116"/>
      <c r="Q112" s="75" t="s">
        <v>510</v>
      </c>
      <c r="R112" s="75" t="s">
        <v>1119</v>
      </c>
    </row>
    <row r="113" spans="1:18" s="12" customFormat="1" ht="40.5" x14ac:dyDescent="0.3">
      <c r="A113" s="119">
        <v>97</v>
      </c>
      <c r="B113" s="75" t="s">
        <v>50</v>
      </c>
      <c r="C113" s="110" t="s">
        <v>15</v>
      </c>
      <c r="D113" s="111">
        <v>1</v>
      </c>
      <c r="E113" s="112"/>
      <c r="F113" s="113"/>
      <c r="G113" s="117"/>
      <c r="H113" s="115"/>
      <c r="I113" s="115"/>
      <c r="J113" s="118"/>
      <c r="K113" s="118"/>
      <c r="L113" s="118"/>
      <c r="M113" s="118"/>
      <c r="N113" s="116"/>
      <c r="O113" s="131"/>
      <c r="P113" s="116"/>
      <c r="Q113" s="75" t="s">
        <v>511</v>
      </c>
      <c r="R113" s="75" t="s">
        <v>1120</v>
      </c>
    </row>
    <row r="114" spans="1:18" s="12" customFormat="1" ht="40.5" x14ac:dyDescent="0.3">
      <c r="A114" s="119">
        <v>98</v>
      </c>
      <c r="B114" s="75" t="s">
        <v>51</v>
      </c>
      <c r="C114" s="110" t="s">
        <v>15</v>
      </c>
      <c r="D114" s="111">
        <v>1</v>
      </c>
      <c r="E114" s="112"/>
      <c r="F114" s="113"/>
      <c r="G114" s="117"/>
      <c r="H114" s="115"/>
      <c r="I114" s="115"/>
      <c r="J114" s="118"/>
      <c r="K114" s="118"/>
      <c r="L114" s="118"/>
      <c r="M114" s="118"/>
      <c r="N114" s="116"/>
      <c r="O114" s="131"/>
      <c r="P114" s="116"/>
      <c r="Q114" s="75" t="s">
        <v>512</v>
      </c>
      <c r="R114" s="75" t="s">
        <v>1121</v>
      </c>
    </row>
    <row r="115" spans="1:18" s="12" customFormat="1" ht="40.5" x14ac:dyDescent="0.3">
      <c r="A115" s="119">
        <v>99</v>
      </c>
      <c r="B115" s="75" t="s">
        <v>52</v>
      </c>
      <c r="C115" s="110" t="s">
        <v>15</v>
      </c>
      <c r="D115" s="111">
        <v>1</v>
      </c>
      <c r="E115" s="112"/>
      <c r="F115" s="113"/>
      <c r="G115" s="117"/>
      <c r="H115" s="115"/>
      <c r="I115" s="115"/>
      <c r="J115" s="118"/>
      <c r="K115" s="118"/>
      <c r="L115" s="118"/>
      <c r="M115" s="118"/>
      <c r="N115" s="116"/>
      <c r="O115" s="131"/>
      <c r="P115" s="116"/>
      <c r="Q115" s="75" t="s">
        <v>513</v>
      </c>
      <c r="R115" s="75" t="s">
        <v>1122</v>
      </c>
    </row>
    <row r="116" spans="1:18" s="12" customFormat="1" ht="40.5" x14ac:dyDescent="0.3">
      <c r="A116" s="119">
        <v>100</v>
      </c>
      <c r="B116" s="75" t="s">
        <v>51</v>
      </c>
      <c r="C116" s="110" t="s">
        <v>15</v>
      </c>
      <c r="D116" s="111">
        <v>1</v>
      </c>
      <c r="E116" s="112"/>
      <c r="F116" s="113"/>
      <c r="G116" s="117"/>
      <c r="H116" s="115"/>
      <c r="I116" s="115"/>
      <c r="J116" s="118"/>
      <c r="K116" s="118"/>
      <c r="L116" s="118"/>
      <c r="M116" s="118"/>
      <c r="N116" s="116"/>
      <c r="O116" s="131"/>
      <c r="P116" s="116"/>
      <c r="Q116" s="75" t="s">
        <v>514</v>
      </c>
      <c r="R116" s="75" t="s">
        <v>1123</v>
      </c>
    </row>
    <row r="117" spans="1:18" s="12" customFormat="1" ht="82.5" customHeight="1" x14ac:dyDescent="0.3">
      <c r="A117" s="141">
        <v>101</v>
      </c>
      <c r="B117" s="146" t="s">
        <v>1587</v>
      </c>
      <c r="C117" s="110" t="s">
        <v>15</v>
      </c>
      <c r="D117" s="111">
        <v>95</v>
      </c>
      <c r="E117" s="112"/>
      <c r="F117" s="113"/>
      <c r="G117" s="117"/>
      <c r="H117" s="115"/>
      <c r="I117" s="115"/>
      <c r="J117" s="118"/>
      <c r="K117" s="118"/>
      <c r="L117" s="118"/>
      <c r="M117" s="118"/>
      <c r="N117" s="116"/>
      <c r="O117" s="131"/>
      <c r="P117" s="116"/>
      <c r="Q117" s="75" t="s">
        <v>515</v>
      </c>
      <c r="R117" s="75" t="s">
        <v>1124</v>
      </c>
    </row>
    <row r="118" spans="1:18" s="12" customFormat="1" ht="40.5" x14ac:dyDescent="0.3">
      <c r="A118" s="119">
        <v>102</v>
      </c>
      <c r="B118" s="75" t="s">
        <v>202</v>
      </c>
      <c r="C118" s="110" t="s">
        <v>15</v>
      </c>
      <c r="D118" s="111">
        <v>24</v>
      </c>
      <c r="E118" s="112"/>
      <c r="F118" s="113"/>
      <c r="G118" s="117"/>
      <c r="H118" s="115"/>
      <c r="I118" s="115"/>
      <c r="J118" s="118"/>
      <c r="K118" s="118"/>
      <c r="L118" s="118"/>
      <c r="M118" s="118"/>
      <c r="N118" s="116"/>
      <c r="O118" s="131"/>
      <c r="P118" s="116"/>
      <c r="Q118" s="75" t="s">
        <v>516</v>
      </c>
      <c r="R118" s="75" t="s">
        <v>1125</v>
      </c>
    </row>
    <row r="119" spans="1:18" s="12" customFormat="1" ht="52.5" customHeight="1" x14ac:dyDescent="0.3">
      <c r="A119" s="141">
        <v>103</v>
      </c>
      <c r="B119" s="146" t="s">
        <v>1586</v>
      </c>
      <c r="C119" s="147" t="s">
        <v>42</v>
      </c>
      <c r="D119" s="111">
        <v>50</v>
      </c>
      <c r="E119" s="112"/>
      <c r="F119" s="113"/>
      <c r="G119" s="117"/>
      <c r="H119" s="115"/>
      <c r="I119" s="115"/>
      <c r="J119" s="118"/>
      <c r="K119" s="118"/>
      <c r="L119" s="118"/>
      <c r="M119" s="118"/>
      <c r="N119" s="116"/>
      <c r="O119" s="131"/>
      <c r="P119" s="116"/>
      <c r="Q119" s="75" t="s">
        <v>517</v>
      </c>
      <c r="R119" s="75" t="s">
        <v>1126</v>
      </c>
    </row>
    <row r="120" spans="1:18" s="12" customFormat="1" ht="54" x14ac:dyDescent="0.3">
      <c r="A120" s="119">
        <v>104</v>
      </c>
      <c r="B120" s="75" t="s">
        <v>203</v>
      </c>
      <c r="C120" s="110" t="s">
        <v>15</v>
      </c>
      <c r="D120" s="111">
        <v>17</v>
      </c>
      <c r="E120" s="112"/>
      <c r="F120" s="113"/>
      <c r="G120" s="117"/>
      <c r="H120" s="115"/>
      <c r="I120" s="115"/>
      <c r="J120" s="118"/>
      <c r="K120" s="118"/>
      <c r="L120" s="118"/>
      <c r="M120" s="118"/>
      <c r="N120" s="116"/>
      <c r="O120" s="131"/>
      <c r="P120" s="116"/>
      <c r="Q120" s="75" t="s">
        <v>518</v>
      </c>
      <c r="R120" s="75" t="s">
        <v>1127</v>
      </c>
    </row>
    <row r="121" spans="1:18" s="12" customFormat="1" ht="13.5" x14ac:dyDescent="0.3">
      <c r="A121" s="119">
        <v>105</v>
      </c>
      <c r="B121" s="75" t="s">
        <v>204</v>
      </c>
      <c r="C121" s="110" t="s">
        <v>81</v>
      </c>
      <c r="D121" s="111">
        <v>22</v>
      </c>
      <c r="E121" s="112"/>
      <c r="F121" s="113"/>
      <c r="G121" s="117"/>
      <c r="H121" s="115"/>
      <c r="I121" s="115"/>
      <c r="J121" s="118"/>
      <c r="K121" s="118"/>
      <c r="L121" s="118"/>
      <c r="M121" s="118"/>
      <c r="N121" s="116"/>
      <c r="O121" s="131"/>
      <c r="P121" s="116"/>
      <c r="Q121" s="75" t="s">
        <v>519</v>
      </c>
      <c r="R121" s="75" t="s">
        <v>1128</v>
      </c>
    </row>
    <row r="122" spans="1:18" s="12" customFormat="1" ht="40.5" x14ac:dyDescent="0.3">
      <c r="A122" s="119">
        <v>106</v>
      </c>
      <c r="B122" s="75" t="s">
        <v>117</v>
      </c>
      <c r="C122" s="110" t="s">
        <v>15</v>
      </c>
      <c r="D122" s="111">
        <v>3940</v>
      </c>
      <c r="E122" s="112"/>
      <c r="F122" s="113"/>
      <c r="G122" s="117"/>
      <c r="H122" s="115"/>
      <c r="I122" s="115"/>
      <c r="J122" s="118"/>
      <c r="K122" s="118"/>
      <c r="L122" s="118"/>
      <c r="M122" s="118"/>
      <c r="N122" s="116"/>
      <c r="O122" s="131"/>
      <c r="P122" s="116"/>
      <c r="Q122" s="75" t="s">
        <v>520</v>
      </c>
      <c r="R122" s="75" t="s">
        <v>1129</v>
      </c>
    </row>
    <row r="123" spans="1:18" s="12" customFormat="1" ht="40.5" x14ac:dyDescent="0.3">
      <c r="A123" s="119">
        <v>107</v>
      </c>
      <c r="B123" s="75" t="s">
        <v>205</v>
      </c>
      <c r="C123" s="110" t="s">
        <v>15</v>
      </c>
      <c r="D123" s="111">
        <v>40</v>
      </c>
      <c r="E123" s="112"/>
      <c r="F123" s="113"/>
      <c r="G123" s="117"/>
      <c r="H123" s="115"/>
      <c r="I123" s="115"/>
      <c r="J123" s="118"/>
      <c r="K123" s="118"/>
      <c r="L123" s="118"/>
      <c r="M123" s="118"/>
      <c r="N123" s="116"/>
      <c r="O123" s="131"/>
      <c r="P123" s="116"/>
      <c r="Q123" s="75" t="s">
        <v>521</v>
      </c>
      <c r="R123" s="75" t="s">
        <v>1130</v>
      </c>
    </row>
    <row r="124" spans="1:18" s="12" customFormat="1" ht="54" x14ac:dyDescent="0.3">
      <c r="A124" s="119">
        <v>108</v>
      </c>
      <c r="B124" s="75" t="s">
        <v>54</v>
      </c>
      <c r="C124" s="110" t="s">
        <v>15</v>
      </c>
      <c r="D124" s="111">
        <v>500</v>
      </c>
      <c r="E124" s="112"/>
      <c r="F124" s="113"/>
      <c r="G124" s="117"/>
      <c r="H124" s="115"/>
      <c r="I124" s="115"/>
      <c r="J124" s="118"/>
      <c r="K124" s="118"/>
      <c r="L124" s="118"/>
      <c r="M124" s="118"/>
      <c r="N124" s="116"/>
      <c r="O124" s="131"/>
      <c r="P124" s="116"/>
      <c r="Q124" s="75" t="s">
        <v>522</v>
      </c>
      <c r="R124" s="75" t="s">
        <v>1131</v>
      </c>
    </row>
    <row r="125" spans="1:18" s="12" customFormat="1" ht="67.5" x14ac:dyDescent="0.3">
      <c r="A125" s="119">
        <v>109</v>
      </c>
      <c r="B125" s="75" t="s">
        <v>206</v>
      </c>
      <c r="C125" s="110" t="s">
        <v>15</v>
      </c>
      <c r="D125" s="111">
        <v>1240</v>
      </c>
      <c r="E125" s="112"/>
      <c r="F125" s="113"/>
      <c r="G125" s="117"/>
      <c r="H125" s="115"/>
      <c r="I125" s="115"/>
      <c r="J125" s="118"/>
      <c r="K125" s="118"/>
      <c r="L125" s="118"/>
      <c r="M125" s="118"/>
      <c r="N125" s="116"/>
      <c r="O125" s="131"/>
      <c r="P125" s="116"/>
      <c r="Q125" s="75" t="s">
        <v>523</v>
      </c>
      <c r="R125" s="75" t="s">
        <v>1132</v>
      </c>
    </row>
    <row r="126" spans="1:18" s="12" customFormat="1" ht="81" x14ac:dyDescent="0.3">
      <c r="A126" s="119">
        <v>110</v>
      </c>
      <c r="B126" s="75" t="s">
        <v>207</v>
      </c>
      <c r="C126" s="110" t="s">
        <v>15</v>
      </c>
      <c r="D126" s="111">
        <v>520</v>
      </c>
      <c r="E126" s="112"/>
      <c r="F126" s="113"/>
      <c r="G126" s="117"/>
      <c r="H126" s="115"/>
      <c r="I126" s="115"/>
      <c r="J126" s="118"/>
      <c r="K126" s="118"/>
      <c r="L126" s="118"/>
      <c r="M126" s="118"/>
      <c r="N126" s="116"/>
      <c r="O126" s="131"/>
      <c r="P126" s="116"/>
      <c r="Q126" s="75" t="s">
        <v>524</v>
      </c>
      <c r="R126" s="75" t="s">
        <v>1133</v>
      </c>
    </row>
    <row r="127" spans="1:18" s="12" customFormat="1" ht="27" x14ac:dyDescent="0.3">
      <c r="A127" s="119">
        <v>111</v>
      </c>
      <c r="B127" s="75" t="s">
        <v>56</v>
      </c>
      <c r="C127" s="110" t="s">
        <v>15</v>
      </c>
      <c r="D127" s="111">
        <v>4200</v>
      </c>
      <c r="E127" s="112"/>
      <c r="F127" s="113"/>
      <c r="G127" s="117"/>
      <c r="H127" s="115"/>
      <c r="I127" s="115"/>
      <c r="J127" s="118"/>
      <c r="K127" s="118"/>
      <c r="L127" s="118"/>
      <c r="M127" s="118"/>
      <c r="N127" s="116"/>
      <c r="O127" s="131"/>
      <c r="P127" s="116"/>
      <c r="Q127" s="75" t="s">
        <v>525</v>
      </c>
      <c r="R127" s="75" t="s">
        <v>1134</v>
      </c>
    </row>
    <row r="128" spans="1:18" s="12" customFormat="1" ht="67.5" x14ac:dyDescent="0.3">
      <c r="A128" s="119">
        <v>112</v>
      </c>
      <c r="B128" s="75" t="s">
        <v>208</v>
      </c>
      <c r="C128" s="110" t="s">
        <v>15</v>
      </c>
      <c r="D128" s="111">
        <v>1000</v>
      </c>
      <c r="E128" s="112"/>
      <c r="F128" s="113"/>
      <c r="G128" s="117"/>
      <c r="H128" s="115"/>
      <c r="I128" s="115"/>
      <c r="J128" s="118"/>
      <c r="K128" s="118"/>
      <c r="L128" s="118"/>
      <c r="M128" s="118"/>
      <c r="N128" s="116"/>
      <c r="O128" s="131"/>
      <c r="P128" s="116"/>
      <c r="Q128" s="75" t="s">
        <v>526</v>
      </c>
      <c r="R128" s="75" t="s">
        <v>1135</v>
      </c>
    </row>
    <row r="129" spans="1:18" s="12" customFormat="1" ht="42" customHeight="1" x14ac:dyDescent="0.3">
      <c r="A129" s="119">
        <v>113</v>
      </c>
      <c r="B129" s="75" t="s">
        <v>209</v>
      </c>
      <c r="C129" s="110" t="s">
        <v>15</v>
      </c>
      <c r="D129" s="111">
        <v>1510</v>
      </c>
      <c r="E129" s="112"/>
      <c r="F129" s="113"/>
      <c r="G129" s="117"/>
      <c r="H129" s="115"/>
      <c r="I129" s="115"/>
      <c r="J129" s="118"/>
      <c r="K129" s="118"/>
      <c r="L129" s="118"/>
      <c r="M129" s="118"/>
      <c r="N129" s="116"/>
      <c r="O129" s="131"/>
      <c r="P129" s="116"/>
      <c r="Q129" s="75" t="s">
        <v>527</v>
      </c>
      <c r="R129" s="75" t="s">
        <v>1136</v>
      </c>
    </row>
    <row r="130" spans="1:18" s="12" customFormat="1" ht="42" customHeight="1" x14ac:dyDescent="0.3">
      <c r="A130" s="141">
        <v>114</v>
      </c>
      <c r="B130" s="146" t="s">
        <v>1585</v>
      </c>
      <c r="C130" s="110" t="s">
        <v>15</v>
      </c>
      <c r="D130" s="111">
        <v>220</v>
      </c>
      <c r="E130" s="112"/>
      <c r="F130" s="113"/>
      <c r="G130" s="117"/>
      <c r="H130" s="115"/>
      <c r="I130" s="115"/>
      <c r="J130" s="118"/>
      <c r="K130" s="118"/>
      <c r="L130" s="118"/>
      <c r="M130" s="118"/>
      <c r="N130" s="116"/>
      <c r="O130" s="131"/>
      <c r="P130" s="116"/>
      <c r="Q130" s="75" t="s">
        <v>528</v>
      </c>
      <c r="R130" s="75" t="s">
        <v>1137</v>
      </c>
    </row>
    <row r="131" spans="1:18" s="12" customFormat="1" ht="42" customHeight="1" x14ac:dyDescent="0.3">
      <c r="A131" s="119">
        <v>115</v>
      </c>
      <c r="B131" s="75" t="s">
        <v>57</v>
      </c>
      <c r="C131" s="110" t="s">
        <v>15</v>
      </c>
      <c r="D131" s="111">
        <v>340</v>
      </c>
      <c r="E131" s="112"/>
      <c r="F131" s="113"/>
      <c r="G131" s="117"/>
      <c r="H131" s="115"/>
      <c r="I131" s="115"/>
      <c r="J131" s="118"/>
      <c r="K131" s="118"/>
      <c r="L131" s="118"/>
      <c r="M131" s="118"/>
      <c r="N131" s="116"/>
      <c r="O131" s="131"/>
      <c r="P131" s="116"/>
      <c r="Q131" s="75" t="s">
        <v>529</v>
      </c>
      <c r="R131" s="75" t="s">
        <v>1138</v>
      </c>
    </row>
    <row r="132" spans="1:18" s="12" customFormat="1" ht="57.75" customHeight="1" x14ac:dyDescent="0.3">
      <c r="A132" s="141">
        <v>116</v>
      </c>
      <c r="B132" s="146" t="s">
        <v>1584</v>
      </c>
      <c r="C132" s="110" t="s">
        <v>15</v>
      </c>
      <c r="D132" s="111">
        <v>110</v>
      </c>
      <c r="E132" s="112"/>
      <c r="F132" s="113"/>
      <c r="G132" s="117"/>
      <c r="H132" s="115"/>
      <c r="I132" s="115"/>
      <c r="J132" s="118"/>
      <c r="K132" s="118"/>
      <c r="L132" s="118"/>
      <c r="M132" s="118"/>
      <c r="N132" s="116"/>
      <c r="O132" s="131"/>
      <c r="P132" s="116"/>
      <c r="Q132" s="75" t="s">
        <v>530</v>
      </c>
      <c r="R132" s="75" t="s">
        <v>1139</v>
      </c>
    </row>
    <row r="133" spans="1:18" s="12" customFormat="1" ht="81" x14ac:dyDescent="0.3">
      <c r="A133" s="119">
        <v>117</v>
      </c>
      <c r="B133" s="75" t="s">
        <v>58</v>
      </c>
      <c r="C133" s="110" t="s">
        <v>15</v>
      </c>
      <c r="D133" s="111">
        <v>100</v>
      </c>
      <c r="E133" s="112"/>
      <c r="F133" s="113"/>
      <c r="G133" s="117"/>
      <c r="H133" s="115"/>
      <c r="I133" s="115"/>
      <c r="J133" s="118"/>
      <c r="K133" s="118"/>
      <c r="L133" s="118"/>
      <c r="M133" s="118"/>
      <c r="N133" s="116"/>
      <c r="O133" s="131"/>
      <c r="P133" s="116"/>
      <c r="Q133" s="75" t="s">
        <v>531</v>
      </c>
      <c r="R133" s="75" t="s">
        <v>1140</v>
      </c>
    </row>
    <row r="134" spans="1:18" s="12" customFormat="1" ht="81" x14ac:dyDescent="0.3">
      <c r="A134" s="119">
        <v>118</v>
      </c>
      <c r="B134" s="75" t="s">
        <v>59</v>
      </c>
      <c r="C134" s="110" t="s">
        <v>15</v>
      </c>
      <c r="D134" s="111">
        <v>5</v>
      </c>
      <c r="E134" s="112"/>
      <c r="F134" s="113"/>
      <c r="G134" s="117"/>
      <c r="H134" s="115"/>
      <c r="I134" s="115"/>
      <c r="J134" s="118"/>
      <c r="K134" s="118"/>
      <c r="L134" s="118"/>
      <c r="M134" s="118"/>
      <c r="N134" s="116"/>
      <c r="O134" s="131"/>
      <c r="P134" s="116"/>
      <c r="Q134" s="75" t="s">
        <v>532</v>
      </c>
      <c r="R134" s="75" t="s">
        <v>1141</v>
      </c>
    </row>
    <row r="135" spans="1:18" s="12" customFormat="1" ht="54" x14ac:dyDescent="0.3">
      <c r="A135" s="119">
        <v>119</v>
      </c>
      <c r="B135" s="75" t="s">
        <v>60</v>
      </c>
      <c r="C135" s="110" t="s">
        <v>15</v>
      </c>
      <c r="D135" s="111">
        <v>450</v>
      </c>
      <c r="E135" s="112"/>
      <c r="F135" s="113"/>
      <c r="G135" s="117"/>
      <c r="H135" s="115"/>
      <c r="I135" s="115"/>
      <c r="J135" s="118"/>
      <c r="K135" s="118"/>
      <c r="L135" s="118"/>
      <c r="M135" s="118"/>
      <c r="N135" s="116"/>
      <c r="O135" s="131"/>
      <c r="P135" s="116"/>
      <c r="Q135" s="75" t="s">
        <v>533</v>
      </c>
      <c r="R135" s="75" t="s">
        <v>1142</v>
      </c>
    </row>
    <row r="136" spans="1:18" s="12" customFormat="1" ht="40.5" x14ac:dyDescent="0.3">
      <c r="A136" s="119">
        <v>120</v>
      </c>
      <c r="B136" s="75" t="s">
        <v>210</v>
      </c>
      <c r="C136" s="110" t="s">
        <v>15</v>
      </c>
      <c r="D136" s="111">
        <v>100</v>
      </c>
      <c r="E136" s="112"/>
      <c r="F136" s="113"/>
      <c r="G136" s="117"/>
      <c r="H136" s="115"/>
      <c r="I136" s="115"/>
      <c r="J136" s="118"/>
      <c r="K136" s="118"/>
      <c r="L136" s="118"/>
      <c r="M136" s="118"/>
      <c r="N136" s="116"/>
      <c r="O136" s="131"/>
      <c r="P136" s="116"/>
      <c r="Q136" s="75" t="s">
        <v>534</v>
      </c>
      <c r="R136" s="75" t="s">
        <v>1143</v>
      </c>
    </row>
    <row r="137" spans="1:18" s="12" customFormat="1" ht="54" x14ac:dyDescent="0.3">
      <c r="A137" s="119">
        <v>121</v>
      </c>
      <c r="B137" s="75" t="s">
        <v>61</v>
      </c>
      <c r="C137" s="110" t="s">
        <v>15</v>
      </c>
      <c r="D137" s="111">
        <v>8700</v>
      </c>
      <c r="E137" s="112"/>
      <c r="F137" s="113"/>
      <c r="G137" s="117"/>
      <c r="H137" s="115"/>
      <c r="I137" s="115"/>
      <c r="J137" s="118"/>
      <c r="K137" s="118"/>
      <c r="L137" s="118"/>
      <c r="M137" s="118"/>
      <c r="N137" s="116"/>
      <c r="O137" s="131"/>
      <c r="P137" s="116"/>
      <c r="Q137" s="75" t="s">
        <v>535</v>
      </c>
      <c r="R137" s="75" t="s">
        <v>1144</v>
      </c>
    </row>
    <row r="138" spans="1:18" s="12" customFormat="1" ht="54" x14ac:dyDescent="0.3">
      <c r="A138" s="119">
        <v>122</v>
      </c>
      <c r="B138" s="75" t="s">
        <v>211</v>
      </c>
      <c r="C138" s="110" t="s">
        <v>15</v>
      </c>
      <c r="D138" s="111">
        <v>700</v>
      </c>
      <c r="E138" s="112"/>
      <c r="F138" s="113"/>
      <c r="G138" s="117"/>
      <c r="H138" s="115"/>
      <c r="I138" s="115"/>
      <c r="J138" s="118"/>
      <c r="K138" s="118"/>
      <c r="L138" s="118"/>
      <c r="M138" s="118"/>
      <c r="N138" s="116"/>
      <c r="O138" s="131"/>
      <c r="P138" s="116"/>
      <c r="Q138" s="75" t="s">
        <v>536</v>
      </c>
      <c r="R138" s="75" t="s">
        <v>1145</v>
      </c>
    </row>
    <row r="139" spans="1:18" s="12" customFormat="1" ht="54" x14ac:dyDescent="0.3">
      <c r="A139" s="119">
        <v>123</v>
      </c>
      <c r="B139" s="75" t="s">
        <v>212</v>
      </c>
      <c r="C139" s="110" t="s">
        <v>15</v>
      </c>
      <c r="D139" s="111">
        <v>230</v>
      </c>
      <c r="E139" s="112"/>
      <c r="F139" s="113"/>
      <c r="G139" s="117"/>
      <c r="H139" s="115"/>
      <c r="I139" s="115"/>
      <c r="J139" s="118"/>
      <c r="K139" s="118"/>
      <c r="L139" s="118"/>
      <c r="M139" s="118"/>
      <c r="N139" s="116"/>
      <c r="O139" s="131"/>
      <c r="P139" s="116"/>
      <c r="Q139" s="75" t="s">
        <v>537</v>
      </c>
      <c r="R139" s="75" t="s">
        <v>1146</v>
      </c>
    </row>
    <row r="140" spans="1:18" s="12" customFormat="1" ht="94.5" x14ac:dyDescent="0.3">
      <c r="A140" s="119">
        <v>124</v>
      </c>
      <c r="B140" s="75" t="s">
        <v>62</v>
      </c>
      <c r="C140" s="110" t="s">
        <v>15</v>
      </c>
      <c r="D140" s="111">
        <v>390</v>
      </c>
      <c r="E140" s="112"/>
      <c r="F140" s="113"/>
      <c r="G140" s="117"/>
      <c r="H140" s="115"/>
      <c r="I140" s="115"/>
      <c r="J140" s="118"/>
      <c r="K140" s="118"/>
      <c r="L140" s="118"/>
      <c r="M140" s="118"/>
      <c r="N140" s="116"/>
      <c r="O140" s="131"/>
      <c r="P140" s="116"/>
      <c r="Q140" s="75" t="s">
        <v>538</v>
      </c>
      <c r="R140" s="75" t="s">
        <v>1147</v>
      </c>
    </row>
    <row r="141" spans="1:18" s="12" customFormat="1" ht="94.5" x14ac:dyDescent="0.3">
      <c r="A141" s="119">
        <v>125</v>
      </c>
      <c r="B141" s="75" t="s">
        <v>213</v>
      </c>
      <c r="C141" s="110" t="s">
        <v>15</v>
      </c>
      <c r="D141" s="111">
        <v>150</v>
      </c>
      <c r="E141" s="112"/>
      <c r="F141" s="113"/>
      <c r="G141" s="117"/>
      <c r="H141" s="115"/>
      <c r="I141" s="115"/>
      <c r="J141" s="118"/>
      <c r="K141" s="118"/>
      <c r="L141" s="118"/>
      <c r="M141" s="118"/>
      <c r="N141" s="116"/>
      <c r="O141" s="131"/>
      <c r="P141" s="116"/>
      <c r="Q141" s="75" t="s">
        <v>539</v>
      </c>
      <c r="R141" s="75" t="s">
        <v>1148</v>
      </c>
    </row>
    <row r="142" spans="1:18" s="12" customFormat="1" ht="40.5" x14ac:dyDescent="0.3">
      <c r="A142" s="119">
        <v>126</v>
      </c>
      <c r="B142" s="75" t="s">
        <v>63</v>
      </c>
      <c r="C142" s="110" t="s">
        <v>15</v>
      </c>
      <c r="D142" s="111">
        <v>2</v>
      </c>
      <c r="E142" s="112"/>
      <c r="F142" s="113"/>
      <c r="G142" s="117"/>
      <c r="H142" s="115"/>
      <c r="I142" s="115"/>
      <c r="J142" s="118"/>
      <c r="K142" s="118"/>
      <c r="L142" s="118"/>
      <c r="M142" s="118"/>
      <c r="N142" s="116"/>
      <c r="O142" s="131"/>
      <c r="P142" s="116"/>
      <c r="Q142" s="75" t="s">
        <v>540</v>
      </c>
      <c r="R142" s="75" t="s">
        <v>1149</v>
      </c>
    </row>
    <row r="143" spans="1:18" s="12" customFormat="1" ht="67.5" x14ac:dyDescent="0.3">
      <c r="A143" s="119">
        <v>127</v>
      </c>
      <c r="B143" s="75" t="s">
        <v>214</v>
      </c>
      <c r="C143" s="110" t="s">
        <v>15</v>
      </c>
      <c r="D143" s="111">
        <v>10</v>
      </c>
      <c r="E143" s="112"/>
      <c r="F143" s="113"/>
      <c r="G143" s="117"/>
      <c r="H143" s="115"/>
      <c r="I143" s="115"/>
      <c r="J143" s="118"/>
      <c r="K143" s="118"/>
      <c r="L143" s="118"/>
      <c r="M143" s="118"/>
      <c r="N143" s="116"/>
      <c r="O143" s="131"/>
      <c r="P143" s="116"/>
      <c r="Q143" s="75" t="s">
        <v>541</v>
      </c>
      <c r="R143" s="75" t="s">
        <v>1150</v>
      </c>
    </row>
    <row r="144" spans="1:18" s="12" customFormat="1" ht="67.5" x14ac:dyDescent="0.3">
      <c r="A144" s="119">
        <v>128</v>
      </c>
      <c r="B144" s="75" t="s">
        <v>215</v>
      </c>
      <c r="C144" s="110" t="s">
        <v>15</v>
      </c>
      <c r="D144" s="111">
        <v>1030</v>
      </c>
      <c r="E144" s="112"/>
      <c r="F144" s="113"/>
      <c r="G144" s="117"/>
      <c r="H144" s="115"/>
      <c r="I144" s="115"/>
      <c r="J144" s="118"/>
      <c r="K144" s="118"/>
      <c r="L144" s="118"/>
      <c r="M144" s="118"/>
      <c r="N144" s="116"/>
      <c r="O144" s="131"/>
      <c r="P144" s="116"/>
      <c r="Q144" s="75" t="s">
        <v>542</v>
      </c>
      <c r="R144" s="75" t="s">
        <v>1151</v>
      </c>
    </row>
    <row r="145" spans="1:18" s="12" customFormat="1" ht="27" x14ac:dyDescent="0.3">
      <c r="A145" s="119">
        <v>129</v>
      </c>
      <c r="B145" s="75" t="s">
        <v>216</v>
      </c>
      <c r="C145" s="110" t="s">
        <v>15</v>
      </c>
      <c r="D145" s="111">
        <v>170</v>
      </c>
      <c r="E145" s="112"/>
      <c r="F145" s="113"/>
      <c r="G145" s="117"/>
      <c r="H145" s="115"/>
      <c r="I145" s="115"/>
      <c r="J145" s="118"/>
      <c r="K145" s="118"/>
      <c r="L145" s="118"/>
      <c r="M145" s="118"/>
      <c r="N145" s="116"/>
      <c r="O145" s="131"/>
      <c r="P145" s="116"/>
      <c r="Q145" s="75" t="s">
        <v>543</v>
      </c>
      <c r="R145" s="75" t="s">
        <v>1152</v>
      </c>
    </row>
    <row r="146" spans="1:18" s="12" customFormat="1" ht="54" x14ac:dyDescent="0.3">
      <c r="A146" s="119">
        <v>130</v>
      </c>
      <c r="B146" s="75" t="s">
        <v>53</v>
      </c>
      <c r="C146" s="110" t="s">
        <v>15</v>
      </c>
      <c r="D146" s="111">
        <v>60</v>
      </c>
      <c r="E146" s="112"/>
      <c r="F146" s="113"/>
      <c r="G146" s="117"/>
      <c r="H146" s="115"/>
      <c r="I146" s="115"/>
      <c r="J146" s="118"/>
      <c r="K146" s="118"/>
      <c r="L146" s="118"/>
      <c r="M146" s="118"/>
      <c r="N146" s="116"/>
      <c r="O146" s="131"/>
      <c r="P146" s="116"/>
      <c r="Q146" s="75" t="s">
        <v>544</v>
      </c>
      <c r="R146" s="75" t="s">
        <v>1153</v>
      </c>
    </row>
    <row r="147" spans="1:18" s="12" customFormat="1" ht="54" x14ac:dyDescent="0.3">
      <c r="A147" s="119">
        <v>131</v>
      </c>
      <c r="B147" s="75" t="s">
        <v>55</v>
      </c>
      <c r="C147" s="110" t="s">
        <v>15</v>
      </c>
      <c r="D147" s="111">
        <v>10</v>
      </c>
      <c r="E147" s="112"/>
      <c r="F147" s="113"/>
      <c r="G147" s="117"/>
      <c r="H147" s="115"/>
      <c r="I147" s="115"/>
      <c r="J147" s="118"/>
      <c r="K147" s="118"/>
      <c r="L147" s="118"/>
      <c r="M147" s="118"/>
      <c r="N147" s="116"/>
      <c r="O147" s="131"/>
      <c r="P147" s="116"/>
      <c r="Q147" s="75" t="s">
        <v>545</v>
      </c>
      <c r="R147" s="75" t="s">
        <v>1154</v>
      </c>
    </row>
    <row r="148" spans="1:18" s="12" customFormat="1" ht="27" x14ac:dyDescent="0.3">
      <c r="A148" s="119">
        <v>132</v>
      </c>
      <c r="B148" s="75" t="s">
        <v>217</v>
      </c>
      <c r="C148" s="110" t="s">
        <v>15</v>
      </c>
      <c r="D148" s="111">
        <v>10</v>
      </c>
      <c r="E148" s="112"/>
      <c r="F148" s="113"/>
      <c r="G148" s="117"/>
      <c r="H148" s="115"/>
      <c r="I148" s="115"/>
      <c r="J148" s="118"/>
      <c r="K148" s="118"/>
      <c r="L148" s="118"/>
      <c r="M148" s="118"/>
      <c r="N148" s="116"/>
      <c r="O148" s="131"/>
      <c r="P148" s="116"/>
      <c r="Q148" s="75" t="s">
        <v>546</v>
      </c>
      <c r="R148" s="75" t="s">
        <v>1155</v>
      </c>
    </row>
    <row r="149" spans="1:18" s="12" customFormat="1" ht="94.5" customHeight="1" x14ac:dyDescent="0.3">
      <c r="A149" s="141">
        <v>133</v>
      </c>
      <c r="B149" s="146" t="s">
        <v>1592</v>
      </c>
      <c r="C149" s="147" t="s">
        <v>15</v>
      </c>
      <c r="D149" s="148">
        <v>10</v>
      </c>
      <c r="E149" s="112"/>
      <c r="F149" s="113"/>
      <c r="G149" s="117"/>
      <c r="H149" s="115"/>
      <c r="I149" s="115"/>
      <c r="J149" s="118"/>
      <c r="K149" s="118"/>
      <c r="L149" s="118"/>
      <c r="M149" s="118"/>
      <c r="N149" s="116"/>
      <c r="O149" s="131"/>
      <c r="P149" s="116"/>
      <c r="Q149" s="75" t="s">
        <v>547</v>
      </c>
      <c r="R149" s="75" t="s">
        <v>1156</v>
      </c>
    </row>
    <row r="150" spans="1:18" s="12" customFormat="1" ht="54" x14ac:dyDescent="0.3">
      <c r="A150" s="119">
        <v>134</v>
      </c>
      <c r="B150" s="75" t="s">
        <v>218</v>
      </c>
      <c r="C150" s="110" t="s">
        <v>15</v>
      </c>
      <c r="D150" s="111">
        <v>50</v>
      </c>
      <c r="E150" s="112"/>
      <c r="F150" s="113"/>
      <c r="G150" s="117"/>
      <c r="H150" s="115"/>
      <c r="I150" s="115"/>
      <c r="J150" s="118"/>
      <c r="K150" s="118"/>
      <c r="L150" s="118"/>
      <c r="M150" s="118"/>
      <c r="N150" s="116"/>
      <c r="O150" s="131"/>
      <c r="P150" s="116"/>
      <c r="Q150" s="75" t="s">
        <v>548</v>
      </c>
      <c r="R150" s="75" t="s">
        <v>1157</v>
      </c>
    </row>
    <row r="151" spans="1:18" s="12" customFormat="1" ht="40.5" x14ac:dyDescent="0.3">
      <c r="A151" s="119">
        <v>135</v>
      </c>
      <c r="B151" s="75" t="s">
        <v>219</v>
      </c>
      <c r="C151" s="110" t="s">
        <v>15</v>
      </c>
      <c r="D151" s="111">
        <v>10</v>
      </c>
      <c r="E151" s="112"/>
      <c r="F151" s="113"/>
      <c r="G151" s="117"/>
      <c r="H151" s="115"/>
      <c r="I151" s="115"/>
      <c r="J151" s="118"/>
      <c r="K151" s="118"/>
      <c r="L151" s="118"/>
      <c r="M151" s="118"/>
      <c r="N151" s="116"/>
      <c r="O151" s="131"/>
      <c r="P151" s="116"/>
      <c r="Q151" s="75" t="s">
        <v>549</v>
      </c>
      <c r="R151" s="75" t="s">
        <v>1158</v>
      </c>
    </row>
    <row r="152" spans="1:18" s="12" customFormat="1" ht="40.5" x14ac:dyDescent="0.3">
      <c r="A152" s="119">
        <v>136</v>
      </c>
      <c r="B152" s="75" t="s">
        <v>220</v>
      </c>
      <c r="C152" s="110" t="s">
        <v>15</v>
      </c>
      <c r="D152" s="111">
        <v>20</v>
      </c>
      <c r="E152" s="112"/>
      <c r="F152" s="113"/>
      <c r="G152" s="117"/>
      <c r="H152" s="115"/>
      <c r="I152" s="115"/>
      <c r="J152" s="118"/>
      <c r="K152" s="118"/>
      <c r="L152" s="118"/>
      <c r="M152" s="118"/>
      <c r="N152" s="116"/>
      <c r="O152" s="131"/>
      <c r="P152" s="116"/>
      <c r="Q152" s="75" t="s">
        <v>550</v>
      </c>
      <c r="R152" s="75" t="s">
        <v>1159</v>
      </c>
    </row>
    <row r="153" spans="1:18" s="12" customFormat="1" ht="40.5" x14ac:dyDescent="0.3">
      <c r="A153" s="119">
        <v>137</v>
      </c>
      <c r="B153" s="75" t="s">
        <v>221</v>
      </c>
      <c r="C153" s="110" t="s">
        <v>15</v>
      </c>
      <c r="D153" s="111">
        <v>10</v>
      </c>
      <c r="E153" s="112"/>
      <c r="F153" s="113"/>
      <c r="G153" s="117"/>
      <c r="H153" s="115"/>
      <c r="I153" s="115"/>
      <c r="J153" s="118"/>
      <c r="K153" s="118"/>
      <c r="L153" s="118"/>
      <c r="M153" s="118"/>
      <c r="N153" s="116"/>
      <c r="O153" s="131"/>
      <c r="P153" s="116"/>
      <c r="Q153" s="75" t="s">
        <v>551</v>
      </c>
      <c r="R153" s="75" t="s">
        <v>1160</v>
      </c>
    </row>
    <row r="154" spans="1:18" s="12" customFormat="1" ht="40.5" x14ac:dyDescent="0.3">
      <c r="A154" s="119">
        <v>138</v>
      </c>
      <c r="B154" s="75" t="s">
        <v>222</v>
      </c>
      <c r="C154" s="110" t="s">
        <v>15</v>
      </c>
      <c r="D154" s="111">
        <v>5</v>
      </c>
      <c r="E154" s="112"/>
      <c r="F154" s="113"/>
      <c r="G154" s="117"/>
      <c r="H154" s="115"/>
      <c r="I154" s="115"/>
      <c r="J154" s="118"/>
      <c r="K154" s="118"/>
      <c r="L154" s="118"/>
      <c r="M154" s="118"/>
      <c r="N154" s="116"/>
      <c r="O154" s="131"/>
      <c r="P154" s="116"/>
      <c r="Q154" s="75" t="s">
        <v>552</v>
      </c>
      <c r="R154" s="75" t="s">
        <v>1161</v>
      </c>
    </row>
    <row r="155" spans="1:18" s="12" customFormat="1" ht="54" x14ac:dyDescent="0.3">
      <c r="A155" s="119">
        <v>139</v>
      </c>
      <c r="B155" s="75" t="s">
        <v>60</v>
      </c>
      <c r="C155" s="110" t="s">
        <v>15</v>
      </c>
      <c r="D155" s="111">
        <v>450</v>
      </c>
      <c r="E155" s="112"/>
      <c r="F155" s="113"/>
      <c r="G155" s="117"/>
      <c r="H155" s="115"/>
      <c r="I155" s="115"/>
      <c r="J155" s="118"/>
      <c r="K155" s="118"/>
      <c r="L155" s="118"/>
      <c r="M155" s="118"/>
      <c r="N155" s="116"/>
      <c r="O155" s="131"/>
      <c r="P155" s="116"/>
      <c r="Q155" s="75" t="s">
        <v>553</v>
      </c>
      <c r="R155" s="75" t="s">
        <v>1162</v>
      </c>
    </row>
    <row r="156" spans="1:18" s="12" customFormat="1" ht="54" x14ac:dyDescent="0.3">
      <c r="A156" s="119">
        <v>140</v>
      </c>
      <c r="B156" s="75" t="s">
        <v>223</v>
      </c>
      <c r="C156" s="110" t="s">
        <v>15</v>
      </c>
      <c r="D156" s="111">
        <v>110</v>
      </c>
      <c r="E156" s="112"/>
      <c r="F156" s="113"/>
      <c r="G156" s="117"/>
      <c r="H156" s="115"/>
      <c r="I156" s="115"/>
      <c r="J156" s="118"/>
      <c r="K156" s="118"/>
      <c r="L156" s="118"/>
      <c r="M156" s="118"/>
      <c r="N156" s="116"/>
      <c r="O156" s="131"/>
      <c r="P156" s="116"/>
      <c r="Q156" s="75" t="s">
        <v>554</v>
      </c>
      <c r="R156" s="75" t="s">
        <v>1163</v>
      </c>
    </row>
    <row r="157" spans="1:18" s="12" customFormat="1" ht="40.5" x14ac:dyDescent="0.3">
      <c r="A157" s="119">
        <v>141</v>
      </c>
      <c r="B157" s="75" t="s">
        <v>224</v>
      </c>
      <c r="C157" s="110" t="s">
        <v>15</v>
      </c>
      <c r="D157" s="111">
        <v>35</v>
      </c>
      <c r="E157" s="112"/>
      <c r="F157" s="113"/>
      <c r="G157" s="117"/>
      <c r="H157" s="115"/>
      <c r="I157" s="115"/>
      <c r="J157" s="118"/>
      <c r="K157" s="118"/>
      <c r="L157" s="118"/>
      <c r="M157" s="118"/>
      <c r="N157" s="116"/>
      <c r="O157" s="131"/>
      <c r="P157" s="116"/>
      <c r="Q157" s="75" t="s">
        <v>555</v>
      </c>
      <c r="R157" s="75" t="s">
        <v>1164</v>
      </c>
    </row>
    <row r="158" spans="1:18" s="12" customFormat="1" ht="40.5" x14ac:dyDescent="0.3">
      <c r="A158" s="119">
        <v>142</v>
      </c>
      <c r="B158" s="75" t="s">
        <v>225</v>
      </c>
      <c r="C158" s="110" t="s">
        <v>15</v>
      </c>
      <c r="D158" s="111">
        <v>10</v>
      </c>
      <c r="E158" s="112"/>
      <c r="F158" s="113"/>
      <c r="G158" s="117"/>
      <c r="H158" s="115"/>
      <c r="I158" s="115"/>
      <c r="J158" s="118"/>
      <c r="K158" s="118"/>
      <c r="L158" s="118"/>
      <c r="M158" s="118"/>
      <c r="N158" s="116"/>
      <c r="O158" s="131"/>
      <c r="P158" s="116"/>
      <c r="Q158" s="75" t="s">
        <v>556</v>
      </c>
      <c r="R158" s="75" t="s">
        <v>1165</v>
      </c>
    </row>
    <row r="159" spans="1:18" s="12" customFormat="1" ht="40.5" x14ac:dyDescent="0.3">
      <c r="A159" s="119">
        <v>143</v>
      </c>
      <c r="B159" s="75" t="s">
        <v>202</v>
      </c>
      <c r="C159" s="110" t="s">
        <v>15</v>
      </c>
      <c r="D159" s="111">
        <v>12</v>
      </c>
      <c r="E159" s="112"/>
      <c r="F159" s="113"/>
      <c r="G159" s="117"/>
      <c r="H159" s="115"/>
      <c r="I159" s="115"/>
      <c r="J159" s="118"/>
      <c r="K159" s="118"/>
      <c r="L159" s="118"/>
      <c r="M159" s="118"/>
      <c r="N159" s="116"/>
      <c r="O159" s="131"/>
      <c r="P159" s="116"/>
      <c r="Q159" s="75" t="s">
        <v>783</v>
      </c>
      <c r="R159" s="75" t="s">
        <v>1166</v>
      </c>
    </row>
    <row r="160" spans="1:18" s="12" customFormat="1" ht="54" x14ac:dyDescent="0.3">
      <c r="A160" s="119">
        <v>144</v>
      </c>
      <c r="B160" s="75" t="s">
        <v>367</v>
      </c>
      <c r="C160" s="110" t="s">
        <v>15</v>
      </c>
      <c r="D160" s="111">
        <v>1408</v>
      </c>
      <c r="E160" s="112"/>
      <c r="F160" s="113"/>
      <c r="G160" s="117"/>
      <c r="H160" s="115"/>
      <c r="I160" s="115"/>
      <c r="J160" s="118"/>
      <c r="K160" s="118"/>
      <c r="L160" s="118"/>
      <c r="M160" s="118"/>
      <c r="N160" s="116"/>
      <c r="O160" s="131"/>
      <c r="P160" s="116"/>
      <c r="Q160" s="75" t="s">
        <v>784</v>
      </c>
      <c r="R160" s="75" t="s">
        <v>1167</v>
      </c>
    </row>
    <row r="161" spans="1:18" s="12" customFormat="1" ht="39.75" customHeight="1" x14ac:dyDescent="0.3">
      <c r="A161" s="141">
        <v>145</v>
      </c>
      <c r="B161" s="146" t="s">
        <v>368</v>
      </c>
      <c r="C161" s="147" t="s">
        <v>15</v>
      </c>
      <c r="D161" s="148">
        <v>500</v>
      </c>
      <c r="E161" s="112"/>
      <c r="F161" s="113"/>
      <c r="G161" s="117"/>
      <c r="H161" s="115"/>
      <c r="I161" s="115"/>
      <c r="J161" s="118"/>
      <c r="K161" s="118"/>
      <c r="L161" s="118"/>
      <c r="M161" s="118"/>
      <c r="N161" s="116"/>
      <c r="O161" s="131"/>
      <c r="P161" s="116"/>
      <c r="Q161" s="75" t="s">
        <v>785</v>
      </c>
      <c r="R161" s="75" t="s">
        <v>1168</v>
      </c>
    </row>
    <row r="162" spans="1:18" s="12" customFormat="1" ht="27" x14ac:dyDescent="0.3">
      <c r="A162" s="119">
        <v>146</v>
      </c>
      <c r="B162" s="75" t="s">
        <v>369</v>
      </c>
      <c r="C162" s="110" t="s">
        <v>20</v>
      </c>
      <c r="D162" s="111">
        <v>5750</v>
      </c>
      <c r="E162" s="112"/>
      <c r="F162" s="113"/>
      <c r="G162" s="117"/>
      <c r="H162" s="115"/>
      <c r="I162" s="115"/>
      <c r="J162" s="118"/>
      <c r="K162" s="118"/>
      <c r="L162" s="118"/>
      <c r="M162" s="118"/>
      <c r="N162" s="116"/>
      <c r="O162" s="131"/>
      <c r="P162" s="116"/>
      <c r="Q162" s="75" t="s">
        <v>786</v>
      </c>
      <c r="R162" s="75" t="s">
        <v>1169</v>
      </c>
    </row>
    <row r="163" spans="1:18" s="12" customFormat="1" ht="27" x14ac:dyDescent="0.3">
      <c r="A163" s="119">
        <v>147</v>
      </c>
      <c r="B163" s="75" t="s">
        <v>370</v>
      </c>
      <c r="C163" s="110" t="s">
        <v>20</v>
      </c>
      <c r="D163" s="111">
        <v>1000</v>
      </c>
      <c r="E163" s="112"/>
      <c r="F163" s="113"/>
      <c r="G163" s="117"/>
      <c r="H163" s="115"/>
      <c r="I163" s="115"/>
      <c r="J163" s="118"/>
      <c r="K163" s="118"/>
      <c r="L163" s="118"/>
      <c r="M163" s="118"/>
      <c r="N163" s="116"/>
      <c r="O163" s="131"/>
      <c r="P163" s="116"/>
      <c r="Q163" s="75" t="s">
        <v>787</v>
      </c>
      <c r="R163" s="75" t="s">
        <v>1170</v>
      </c>
    </row>
    <row r="164" spans="1:18" s="12" customFormat="1" ht="40.5" x14ac:dyDescent="0.3">
      <c r="A164" s="119">
        <v>148</v>
      </c>
      <c r="B164" s="75" t="s">
        <v>371</v>
      </c>
      <c r="C164" s="110" t="s">
        <v>20</v>
      </c>
      <c r="D164" s="111">
        <v>1125</v>
      </c>
      <c r="E164" s="112"/>
      <c r="F164" s="113"/>
      <c r="G164" s="117"/>
      <c r="H164" s="115"/>
      <c r="I164" s="115"/>
      <c r="J164" s="118"/>
      <c r="K164" s="118"/>
      <c r="L164" s="118"/>
      <c r="M164" s="118"/>
      <c r="N164" s="116"/>
      <c r="O164" s="131"/>
      <c r="P164" s="116"/>
      <c r="Q164" s="75" t="s">
        <v>788</v>
      </c>
      <c r="R164" s="75" t="s">
        <v>1171</v>
      </c>
    </row>
    <row r="165" spans="1:18" s="12" customFormat="1" ht="81" x14ac:dyDescent="0.3">
      <c r="A165" s="119">
        <v>149</v>
      </c>
      <c r="B165" s="75" t="s">
        <v>372</v>
      </c>
      <c r="C165" s="110" t="s">
        <v>15</v>
      </c>
      <c r="D165" s="111">
        <v>30</v>
      </c>
      <c r="E165" s="112"/>
      <c r="F165" s="113"/>
      <c r="G165" s="117"/>
      <c r="H165" s="115"/>
      <c r="I165" s="115"/>
      <c r="J165" s="118"/>
      <c r="K165" s="118"/>
      <c r="L165" s="118"/>
      <c r="M165" s="118"/>
      <c r="N165" s="116"/>
      <c r="O165" s="131"/>
      <c r="P165" s="116"/>
      <c r="Q165" s="75" t="s">
        <v>789</v>
      </c>
      <c r="R165" s="75" t="s">
        <v>1172</v>
      </c>
    </row>
    <row r="166" spans="1:18" s="12" customFormat="1" ht="54" x14ac:dyDescent="0.3">
      <c r="A166" s="119">
        <v>150</v>
      </c>
      <c r="B166" s="75" t="s">
        <v>373</v>
      </c>
      <c r="C166" s="110" t="s">
        <v>15</v>
      </c>
      <c r="D166" s="111">
        <v>10</v>
      </c>
      <c r="E166" s="112"/>
      <c r="F166" s="113"/>
      <c r="G166" s="117"/>
      <c r="H166" s="115"/>
      <c r="I166" s="115"/>
      <c r="J166" s="118"/>
      <c r="K166" s="118"/>
      <c r="L166" s="118"/>
      <c r="M166" s="118"/>
      <c r="N166" s="116"/>
      <c r="O166" s="131"/>
      <c r="P166" s="116"/>
      <c r="Q166" s="75" t="s">
        <v>790</v>
      </c>
      <c r="R166" s="75" t="s">
        <v>1173</v>
      </c>
    </row>
    <row r="167" spans="1:18" s="12" customFormat="1" ht="54" x14ac:dyDescent="0.3">
      <c r="A167" s="119">
        <v>151</v>
      </c>
      <c r="B167" s="75" t="s">
        <v>374</v>
      </c>
      <c r="C167" s="110" t="s">
        <v>15</v>
      </c>
      <c r="D167" s="111">
        <v>20</v>
      </c>
      <c r="E167" s="112"/>
      <c r="F167" s="113"/>
      <c r="G167" s="117"/>
      <c r="H167" s="115"/>
      <c r="I167" s="115"/>
      <c r="J167" s="118"/>
      <c r="K167" s="118"/>
      <c r="L167" s="118"/>
      <c r="M167" s="118"/>
      <c r="N167" s="116"/>
      <c r="O167" s="131"/>
      <c r="P167" s="116"/>
      <c r="Q167" s="75" t="s">
        <v>791</v>
      </c>
      <c r="R167" s="75" t="s">
        <v>1174</v>
      </c>
    </row>
    <row r="168" spans="1:18" s="12" customFormat="1" ht="54" x14ac:dyDescent="0.3">
      <c r="A168" s="119">
        <v>152</v>
      </c>
      <c r="B168" s="75" t="s">
        <v>375</v>
      </c>
      <c r="C168" s="110" t="s">
        <v>15</v>
      </c>
      <c r="D168" s="111">
        <v>10</v>
      </c>
      <c r="E168" s="112"/>
      <c r="F168" s="113"/>
      <c r="G168" s="117"/>
      <c r="H168" s="115"/>
      <c r="I168" s="115"/>
      <c r="J168" s="118"/>
      <c r="K168" s="118"/>
      <c r="L168" s="118"/>
      <c r="M168" s="118"/>
      <c r="N168" s="116"/>
      <c r="O168" s="131"/>
      <c r="P168" s="116"/>
      <c r="Q168" s="75" t="s">
        <v>792</v>
      </c>
      <c r="R168" s="75" t="s">
        <v>1175</v>
      </c>
    </row>
    <row r="169" spans="1:18" s="12" customFormat="1" ht="108" x14ac:dyDescent="0.3">
      <c r="A169" s="119">
        <v>153</v>
      </c>
      <c r="B169" s="75" t="s">
        <v>376</v>
      </c>
      <c r="C169" s="110" t="s">
        <v>15</v>
      </c>
      <c r="D169" s="111">
        <v>240</v>
      </c>
      <c r="E169" s="112"/>
      <c r="F169" s="113"/>
      <c r="G169" s="117"/>
      <c r="H169" s="115"/>
      <c r="I169" s="115"/>
      <c r="J169" s="118"/>
      <c r="K169" s="118"/>
      <c r="L169" s="118"/>
      <c r="M169" s="118"/>
      <c r="N169" s="116"/>
      <c r="O169" s="131"/>
      <c r="P169" s="116"/>
      <c r="Q169" s="75" t="s">
        <v>793</v>
      </c>
      <c r="R169" s="75" t="s">
        <v>1176</v>
      </c>
    </row>
    <row r="170" spans="1:18" s="12" customFormat="1" ht="40.5" x14ac:dyDescent="0.3">
      <c r="A170" s="119">
        <v>154</v>
      </c>
      <c r="B170" s="75" t="s">
        <v>377</v>
      </c>
      <c r="C170" s="110" t="s">
        <v>15</v>
      </c>
      <c r="D170" s="111">
        <v>78</v>
      </c>
      <c r="E170" s="112"/>
      <c r="F170" s="113"/>
      <c r="G170" s="117"/>
      <c r="H170" s="115"/>
      <c r="I170" s="115"/>
      <c r="J170" s="118"/>
      <c r="K170" s="118"/>
      <c r="L170" s="118"/>
      <c r="M170" s="118"/>
      <c r="N170" s="116"/>
      <c r="O170" s="131"/>
      <c r="P170" s="116"/>
      <c r="Q170" s="75" t="s">
        <v>794</v>
      </c>
      <c r="R170" s="75" t="s">
        <v>1177</v>
      </c>
    </row>
    <row r="171" spans="1:18" s="12" customFormat="1" ht="54" x14ac:dyDescent="0.3">
      <c r="A171" s="119">
        <v>155</v>
      </c>
      <c r="B171" s="75" t="s">
        <v>871</v>
      </c>
      <c r="C171" s="110" t="s">
        <v>81</v>
      </c>
      <c r="D171" s="111">
        <v>2</v>
      </c>
      <c r="E171" s="112"/>
      <c r="F171" s="113"/>
      <c r="G171" s="117"/>
      <c r="H171" s="115"/>
      <c r="I171" s="115"/>
      <c r="J171" s="118"/>
      <c r="K171" s="118"/>
      <c r="L171" s="118"/>
      <c r="M171" s="118"/>
      <c r="N171" s="116"/>
      <c r="O171" s="131"/>
      <c r="P171" s="116"/>
      <c r="Q171" s="75" t="s">
        <v>795</v>
      </c>
      <c r="R171" s="75" t="s">
        <v>1178</v>
      </c>
    </row>
    <row r="172" spans="1:18" s="12" customFormat="1" ht="81" x14ac:dyDescent="0.3">
      <c r="A172" s="119">
        <v>156</v>
      </c>
      <c r="B172" s="75" t="s">
        <v>873</v>
      </c>
      <c r="C172" s="110" t="s">
        <v>81</v>
      </c>
      <c r="D172" s="111">
        <v>3</v>
      </c>
      <c r="E172" s="112"/>
      <c r="F172" s="113"/>
      <c r="G172" s="117"/>
      <c r="H172" s="115"/>
      <c r="I172" s="115"/>
      <c r="J172" s="118"/>
      <c r="K172" s="118"/>
      <c r="L172" s="118"/>
      <c r="M172" s="118"/>
      <c r="N172" s="116"/>
      <c r="O172" s="131"/>
      <c r="P172" s="116"/>
      <c r="Q172" s="75" t="s">
        <v>797</v>
      </c>
      <c r="R172" s="75" t="s">
        <v>1179</v>
      </c>
    </row>
    <row r="173" spans="1:18" s="12" customFormat="1" ht="40.5" x14ac:dyDescent="0.3">
      <c r="A173" s="119">
        <v>157</v>
      </c>
      <c r="B173" s="75" t="s">
        <v>874</v>
      </c>
      <c r="C173" s="110" t="s">
        <v>81</v>
      </c>
      <c r="D173" s="111">
        <v>11</v>
      </c>
      <c r="E173" s="112"/>
      <c r="F173" s="113"/>
      <c r="G173" s="117"/>
      <c r="H173" s="115"/>
      <c r="I173" s="115"/>
      <c r="J173" s="118"/>
      <c r="K173" s="118"/>
      <c r="L173" s="118"/>
      <c r="M173" s="118"/>
      <c r="N173" s="116"/>
      <c r="O173" s="131"/>
      <c r="P173" s="116"/>
      <c r="Q173" s="75" t="s">
        <v>798</v>
      </c>
      <c r="R173" s="75" t="s">
        <v>1180</v>
      </c>
    </row>
    <row r="174" spans="1:18" s="12" customFormat="1" ht="40.5" x14ac:dyDescent="0.3">
      <c r="A174" s="119">
        <v>158</v>
      </c>
      <c r="B174" s="75" t="s">
        <v>875</v>
      </c>
      <c r="C174" s="110" t="s">
        <v>81</v>
      </c>
      <c r="D174" s="111">
        <v>9</v>
      </c>
      <c r="E174" s="112"/>
      <c r="F174" s="113"/>
      <c r="G174" s="117"/>
      <c r="H174" s="115"/>
      <c r="I174" s="115"/>
      <c r="J174" s="118"/>
      <c r="K174" s="118"/>
      <c r="L174" s="118"/>
      <c r="M174" s="118"/>
      <c r="N174" s="116"/>
      <c r="O174" s="131"/>
      <c r="P174" s="116"/>
      <c r="Q174" s="75" t="s">
        <v>799</v>
      </c>
      <c r="R174" s="75" t="s">
        <v>1181</v>
      </c>
    </row>
    <row r="175" spans="1:18" s="12" customFormat="1" ht="63" customHeight="1" x14ac:dyDescent="0.3">
      <c r="A175" s="141">
        <v>159</v>
      </c>
      <c r="B175" s="146" t="s">
        <v>1582</v>
      </c>
      <c r="C175" s="147" t="s">
        <v>15</v>
      </c>
      <c r="D175" s="148">
        <v>150</v>
      </c>
      <c r="E175" s="112"/>
      <c r="F175" s="113"/>
      <c r="G175" s="117"/>
      <c r="H175" s="115"/>
      <c r="I175" s="115"/>
      <c r="J175" s="118"/>
      <c r="K175" s="118"/>
      <c r="L175" s="118"/>
      <c r="M175" s="118"/>
      <c r="N175" s="116"/>
      <c r="O175" s="131"/>
      <c r="P175" s="116"/>
      <c r="Q175" s="75" t="s">
        <v>800</v>
      </c>
      <c r="R175" s="75" t="s">
        <v>1182</v>
      </c>
    </row>
    <row r="176" spans="1:18" s="12" customFormat="1" ht="63" customHeight="1" x14ac:dyDescent="0.3">
      <c r="A176" s="141">
        <v>160</v>
      </c>
      <c r="B176" s="146" t="s">
        <v>1583</v>
      </c>
      <c r="C176" s="147" t="s">
        <v>15</v>
      </c>
      <c r="D176" s="148">
        <v>40</v>
      </c>
      <c r="E176" s="112"/>
      <c r="F176" s="113"/>
      <c r="G176" s="117"/>
      <c r="H176" s="115"/>
      <c r="I176" s="115"/>
      <c r="J176" s="118"/>
      <c r="K176" s="118"/>
      <c r="L176" s="118"/>
      <c r="M176" s="118"/>
      <c r="N176" s="116"/>
      <c r="O176" s="131"/>
      <c r="P176" s="116"/>
      <c r="Q176" s="75" t="s">
        <v>801</v>
      </c>
      <c r="R176" s="75" t="s">
        <v>1183</v>
      </c>
    </row>
    <row r="177" spans="1:18" s="12" customFormat="1" ht="63" customHeight="1" x14ac:dyDescent="0.3">
      <c r="A177" s="119">
        <v>161</v>
      </c>
      <c r="B177" s="75" t="s">
        <v>876</v>
      </c>
      <c r="C177" s="110" t="s">
        <v>81</v>
      </c>
      <c r="D177" s="111">
        <v>32</v>
      </c>
      <c r="E177" s="112"/>
      <c r="F177" s="113"/>
      <c r="G177" s="117"/>
      <c r="H177" s="115"/>
      <c r="I177" s="115"/>
      <c r="J177" s="118"/>
      <c r="K177" s="118"/>
      <c r="L177" s="118"/>
      <c r="M177" s="118"/>
      <c r="N177" s="116"/>
      <c r="O177" s="131"/>
      <c r="P177" s="116"/>
      <c r="Q177" s="75" t="s">
        <v>802</v>
      </c>
      <c r="R177" s="75" t="s">
        <v>1184</v>
      </c>
    </row>
    <row r="178" spans="1:18" s="12" customFormat="1" ht="63" customHeight="1" x14ac:dyDescent="0.3">
      <c r="A178" s="141">
        <v>162</v>
      </c>
      <c r="B178" s="146" t="s">
        <v>1582</v>
      </c>
      <c r="C178" s="147" t="s">
        <v>15</v>
      </c>
      <c r="D178" s="148">
        <v>150</v>
      </c>
      <c r="E178" s="112"/>
      <c r="F178" s="113"/>
      <c r="G178" s="117"/>
      <c r="H178" s="115"/>
      <c r="I178" s="115"/>
      <c r="J178" s="118"/>
      <c r="K178" s="118"/>
      <c r="L178" s="118"/>
      <c r="M178" s="118"/>
      <c r="N178" s="116"/>
      <c r="O178" s="131"/>
      <c r="P178" s="116"/>
      <c r="Q178" s="75" t="s">
        <v>803</v>
      </c>
      <c r="R178" s="75" t="s">
        <v>1185</v>
      </c>
    </row>
    <row r="179" spans="1:18" s="12" customFormat="1" ht="81" x14ac:dyDescent="0.3">
      <c r="A179" s="119">
        <v>163</v>
      </c>
      <c r="B179" s="75" t="s">
        <v>877</v>
      </c>
      <c r="C179" s="110" t="s">
        <v>81</v>
      </c>
      <c r="D179" s="111">
        <v>62</v>
      </c>
      <c r="E179" s="112"/>
      <c r="F179" s="113"/>
      <c r="G179" s="117"/>
      <c r="H179" s="115"/>
      <c r="I179" s="115"/>
      <c r="J179" s="118"/>
      <c r="K179" s="118"/>
      <c r="L179" s="118"/>
      <c r="M179" s="118"/>
      <c r="N179" s="116"/>
      <c r="O179" s="131"/>
      <c r="P179" s="116"/>
      <c r="Q179" s="75" t="s">
        <v>804</v>
      </c>
      <c r="R179" s="75" t="s">
        <v>1186</v>
      </c>
    </row>
    <row r="180" spans="1:18" s="12" customFormat="1" ht="81" x14ac:dyDescent="0.3">
      <c r="A180" s="119">
        <v>164</v>
      </c>
      <c r="B180" s="75" t="s">
        <v>878</v>
      </c>
      <c r="C180" s="110" t="s">
        <v>81</v>
      </c>
      <c r="D180" s="111">
        <v>40</v>
      </c>
      <c r="E180" s="112"/>
      <c r="F180" s="113"/>
      <c r="G180" s="117"/>
      <c r="H180" s="115"/>
      <c r="I180" s="115"/>
      <c r="J180" s="118"/>
      <c r="K180" s="118"/>
      <c r="L180" s="118"/>
      <c r="M180" s="118"/>
      <c r="N180" s="116"/>
      <c r="O180" s="131"/>
      <c r="P180" s="116"/>
      <c r="Q180" s="75" t="s">
        <v>805</v>
      </c>
      <c r="R180" s="75" t="s">
        <v>1187</v>
      </c>
    </row>
    <row r="181" spans="1:18" s="12" customFormat="1" ht="54" x14ac:dyDescent="0.3">
      <c r="A181" s="119">
        <v>165</v>
      </c>
      <c r="B181" s="75" t="s">
        <v>879</v>
      </c>
      <c r="C181" s="110" t="s">
        <v>81</v>
      </c>
      <c r="D181" s="111">
        <v>1</v>
      </c>
      <c r="E181" s="112"/>
      <c r="F181" s="113"/>
      <c r="G181" s="117"/>
      <c r="H181" s="115"/>
      <c r="I181" s="115"/>
      <c r="J181" s="118"/>
      <c r="K181" s="118"/>
      <c r="L181" s="118"/>
      <c r="M181" s="118"/>
      <c r="N181" s="116"/>
      <c r="O181" s="131"/>
      <c r="P181" s="116"/>
      <c r="Q181" s="75" t="s">
        <v>806</v>
      </c>
      <c r="R181" s="75" t="s">
        <v>1188</v>
      </c>
    </row>
    <row r="182" spans="1:18" s="12" customFormat="1" ht="54" x14ac:dyDescent="0.3">
      <c r="A182" s="119">
        <v>166</v>
      </c>
      <c r="B182" s="75" t="s">
        <v>880</v>
      </c>
      <c r="C182" s="110" t="s">
        <v>81</v>
      </c>
      <c r="D182" s="111">
        <v>1</v>
      </c>
      <c r="E182" s="112"/>
      <c r="F182" s="113"/>
      <c r="G182" s="117"/>
      <c r="H182" s="115"/>
      <c r="I182" s="115"/>
      <c r="J182" s="118"/>
      <c r="K182" s="118"/>
      <c r="L182" s="118"/>
      <c r="M182" s="118"/>
      <c r="N182" s="116"/>
      <c r="O182" s="131"/>
      <c r="P182" s="116"/>
      <c r="Q182" s="75" t="s">
        <v>807</v>
      </c>
      <c r="R182" s="75" t="s">
        <v>1189</v>
      </c>
    </row>
    <row r="183" spans="1:18" s="12" customFormat="1" ht="54" x14ac:dyDescent="0.3">
      <c r="A183" s="119">
        <v>167</v>
      </c>
      <c r="B183" s="75" t="s">
        <v>881</v>
      </c>
      <c r="C183" s="110" t="s">
        <v>81</v>
      </c>
      <c r="D183" s="111">
        <v>13</v>
      </c>
      <c r="E183" s="112"/>
      <c r="F183" s="113"/>
      <c r="G183" s="117"/>
      <c r="H183" s="115"/>
      <c r="I183" s="115"/>
      <c r="J183" s="118"/>
      <c r="K183" s="118"/>
      <c r="L183" s="118"/>
      <c r="M183" s="118"/>
      <c r="N183" s="116"/>
      <c r="O183" s="131"/>
      <c r="P183" s="116"/>
      <c r="Q183" s="75" t="s">
        <v>808</v>
      </c>
      <c r="R183" s="75" t="s">
        <v>1190</v>
      </c>
    </row>
    <row r="184" spans="1:18" s="12" customFormat="1" ht="67.5" x14ac:dyDescent="0.3">
      <c r="A184" s="119">
        <v>168</v>
      </c>
      <c r="B184" s="75" t="s">
        <v>882</v>
      </c>
      <c r="C184" s="110" t="s">
        <v>81</v>
      </c>
      <c r="D184" s="111">
        <v>5</v>
      </c>
      <c r="E184" s="112"/>
      <c r="F184" s="113"/>
      <c r="G184" s="117"/>
      <c r="H184" s="115"/>
      <c r="I184" s="115"/>
      <c r="J184" s="118"/>
      <c r="K184" s="118"/>
      <c r="L184" s="118"/>
      <c r="M184" s="118"/>
      <c r="N184" s="116"/>
      <c r="O184" s="131"/>
      <c r="P184" s="116"/>
      <c r="Q184" s="75" t="s">
        <v>809</v>
      </c>
      <c r="R184" s="75" t="s">
        <v>1191</v>
      </c>
    </row>
    <row r="185" spans="1:18" s="12" customFormat="1" ht="40.5" x14ac:dyDescent="0.3">
      <c r="A185" s="119">
        <v>169</v>
      </c>
      <c r="B185" s="75" t="s">
        <v>883</v>
      </c>
      <c r="C185" s="110" t="s">
        <v>15</v>
      </c>
      <c r="D185" s="111">
        <v>131</v>
      </c>
      <c r="E185" s="112"/>
      <c r="F185" s="113"/>
      <c r="G185" s="117"/>
      <c r="H185" s="115"/>
      <c r="I185" s="115"/>
      <c r="J185" s="118"/>
      <c r="K185" s="118"/>
      <c r="L185" s="118"/>
      <c r="M185" s="118"/>
      <c r="N185" s="116"/>
      <c r="O185" s="131"/>
      <c r="P185" s="116"/>
      <c r="Q185" s="75" t="s">
        <v>810</v>
      </c>
      <c r="R185" s="75" t="s">
        <v>1192</v>
      </c>
    </row>
    <row r="186" spans="1:18" s="12" customFormat="1" ht="81" x14ac:dyDescent="0.3">
      <c r="A186" s="119">
        <v>170</v>
      </c>
      <c r="B186" s="75" t="s">
        <v>884</v>
      </c>
      <c r="C186" s="110" t="s">
        <v>81</v>
      </c>
      <c r="D186" s="111">
        <v>17</v>
      </c>
      <c r="E186" s="112"/>
      <c r="F186" s="113"/>
      <c r="G186" s="117"/>
      <c r="H186" s="115"/>
      <c r="I186" s="115"/>
      <c r="J186" s="118"/>
      <c r="K186" s="118"/>
      <c r="L186" s="118"/>
      <c r="M186" s="118"/>
      <c r="N186" s="116"/>
      <c r="O186" s="131"/>
      <c r="P186" s="116"/>
      <c r="Q186" s="75" t="s">
        <v>811</v>
      </c>
      <c r="R186" s="75" t="s">
        <v>1193</v>
      </c>
    </row>
    <row r="187" spans="1:18" s="12" customFormat="1" ht="40.5" x14ac:dyDescent="0.3">
      <c r="A187" s="119">
        <v>171</v>
      </c>
      <c r="B187" s="75" t="s">
        <v>899</v>
      </c>
      <c r="C187" s="110" t="s">
        <v>15</v>
      </c>
      <c r="D187" s="111">
        <v>65</v>
      </c>
      <c r="E187" s="112"/>
      <c r="F187" s="113"/>
      <c r="G187" s="117"/>
      <c r="H187" s="115"/>
      <c r="I187" s="115"/>
      <c r="J187" s="118"/>
      <c r="K187" s="118"/>
      <c r="L187" s="118"/>
      <c r="M187" s="118"/>
      <c r="N187" s="116"/>
      <c r="O187" s="131"/>
      <c r="P187" s="116"/>
      <c r="Q187" s="75" t="s">
        <v>952</v>
      </c>
      <c r="R187" s="75" t="s">
        <v>1194</v>
      </c>
    </row>
    <row r="188" spans="1:18" s="12" customFormat="1" ht="67.5" x14ac:dyDescent="0.3">
      <c r="A188" s="119">
        <v>172</v>
      </c>
      <c r="B188" s="75" t="s">
        <v>900</v>
      </c>
      <c r="C188" s="110" t="s">
        <v>81</v>
      </c>
      <c r="D188" s="111">
        <v>53</v>
      </c>
      <c r="E188" s="112"/>
      <c r="F188" s="113"/>
      <c r="G188" s="117"/>
      <c r="H188" s="115"/>
      <c r="I188" s="115"/>
      <c r="J188" s="118"/>
      <c r="K188" s="118"/>
      <c r="L188" s="118"/>
      <c r="M188" s="118"/>
      <c r="N188" s="116"/>
      <c r="O188" s="131"/>
      <c r="P188" s="116"/>
      <c r="Q188" s="75" t="s">
        <v>949</v>
      </c>
      <c r="R188" s="75" t="s">
        <v>1195</v>
      </c>
    </row>
    <row r="189" spans="1:18" s="12" customFormat="1" ht="67.5" x14ac:dyDescent="0.3">
      <c r="A189" s="119">
        <v>173</v>
      </c>
      <c r="B189" s="75" t="s">
        <v>901</v>
      </c>
      <c r="C189" s="110" t="s">
        <v>15</v>
      </c>
      <c r="D189" s="111">
        <v>8</v>
      </c>
      <c r="E189" s="112"/>
      <c r="F189" s="113"/>
      <c r="G189" s="117"/>
      <c r="H189" s="115"/>
      <c r="I189" s="115"/>
      <c r="J189" s="118"/>
      <c r="K189" s="118"/>
      <c r="L189" s="118"/>
      <c r="M189" s="118"/>
      <c r="N189" s="116"/>
      <c r="O189" s="131"/>
      <c r="P189" s="116"/>
      <c r="Q189" s="75" t="s">
        <v>953</v>
      </c>
      <c r="R189" s="75" t="s">
        <v>1196</v>
      </c>
    </row>
    <row r="190" spans="1:18" s="12" customFormat="1" ht="40.5" x14ac:dyDescent="0.3">
      <c r="A190" s="119">
        <v>174</v>
      </c>
      <c r="B190" s="75" t="s">
        <v>902</v>
      </c>
      <c r="C190" s="110" t="s">
        <v>15</v>
      </c>
      <c r="D190" s="111">
        <v>134</v>
      </c>
      <c r="E190" s="112"/>
      <c r="F190" s="113"/>
      <c r="G190" s="117"/>
      <c r="H190" s="115"/>
      <c r="I190" s="115"/>
      <c r="J190" s="118"/>
      <c r="K190" s="118"/>
      <c r="L190" s="118"/>
      <c r="M190" s="118"/>
      <c r="N190" s="116"/>
      <c r="O190" s="131"/>
      <c r="P190" s="116"/>
      <c r="Q190" s="75" t="s">
        <v>959</v>
      </c>
      <c r="R190" s="75" t="s">
        <v>1197</v>
      </c>
    </row>
    <row r="191" spans="1:18" s="12" customFormat="1" ht="54" x14ac:dyDescent="0.3">
      <c r="A191" s="119">
        <v>175</v>
      </c>
      <c r="B191" s="75" t="s">
        <v>903</v>
      </c>
      <c r="C191" s="110" t="s">
        <v>81</v>
      </c>
      <c r="D191" s="111">
        <v>3</v>
      </c>
      <c r="E191" s="112"/>
      <c r="F191" s="113"/>
      <c r="G191" s="117"/>
      <c r="H191" s="115"/>
      <c r="I191" s="115"/>
      <c r="J191" s="118"/>
      <c r="K191" s="118"/>
      <c r="L191" s="118"/>
      <c r="M191" s="118"/>
      <c r="N191" s="116"/>
      <c r="O191" s="131"/>
      <c r="P191" s="116"/>
      <c r="Q191" s="75" t="s">
        <v>957</v>
      </c>
      <c r="R191" s="75" t="s">
        <v>1198</v>
      </c>
    </row>
    <row r="192" spans="1:18" s="12" customFormat="1" ht="54" x14ac:dyDescent="0.3">
      <c r="A192" s="119">
        <v>176</v>
      </c>
      <c r="B192" s="75" t="s">
        <v>904</v>
      </c>
      <c r="C192" s="110" t="s">
        <v>81</v>
      </c>
      <c r="D192" s="111">
        <v>5</v>
      </c>
      <c r="E192" s="112"/>
      <c r="F192" s="113"/>
      <c r="G192" s="117"/>
      <c r="H192" s="115"/>
      <c r="I192" s="115"/>
      <c r="J192" s="118"/>
      <c r="K192" s="118"/>
      <c r="L192" s="118"/>
      <c r="M192" s="118"/>
      <c r="N192" s="116"/>
      <c r="O192" s="131"/>
      <c r="P192" s="116"/>
      <c r="Q192" s="75" t="s">
        <v>958</v>
      </c>
      <c r="R192" s="75" t="s">
        <v>1199</v>
      </c>
    </row>
    <row r="193" spans="1:18" s="12" customFormat="1" ht="54" x14ac:dyDescent="0.3">
      <c r="A193" s="119">
        <v>177</v>
      </c>
      <c r="B193" s="75" t="s">
        <v>905</v>
      </c>
      <c r="C193" s="110" t="s">
        <v>81</v>
      </c>
      <c r="D193" s="111">
        <v>2</v>
      </c>
      <c r="E193" s="112"/>
      <c r="F193" s="113"/>
      <c r="G193" s="117"/>
      <c r="H193" s="115"/>
      <c r="I193" s="115"/>
      <c r="J193" s="118"/>
      <c r="K193" s="118"/>
      <c r="L193" s="118"/>
      <c r="M193" s="118"/>
      <c r="N193" s="116"/>
      <c r="O193" s="131"/>
      <c r="P193" s="116"/>
      <c r="Q193" s="107" t="s">
        <v>555</v>
      </c>
      <c r="R193" s="75" t="s">
        <v>1200</v>
      </c>
    </row>
    <row r="194" spans="1:18" s="12" customFormat="1" ht="27" x14ac:dyDescent="0.3">
      <c r="A194" s="119">
        <v>178</v>
      </c>
      <c r="B194" s="75" t="s">
        <v>906</v>
      </c>
      <c r="C194" s="110" t="s">
        <v>81</v>
      </c>
      <c r="D194" s="111">
        <v>19</v>
      </c>
      <c r="E194" s="112"/>
      <c r="F194" s="113"/>
      <c r="G194" s="117"/>
      <c r="H194" s="115"/>
      <c r="I194" s="115"/>
      <c r="J194" s="118"/>
      <c r="K194" s="118"/>
      <c r="L194" s="118"/>
      <c r="M194" s="118"/>
      <c r="N194" s="116"/>
      <c r="O194" s="131"/>
      <c r="P194" s="116"/>
      <c r="Q194" s="107"/>
      <c r="R194" s="75" t="s">
        <v>1201</v>
      </c>
    </row>
    <row r="195" spans="1:18" s="12" customFormat="1" ht="27" x14ac:dyDescent="0.3">
      <c r="A195" s="119">
        <v>179</v>
      </c>
      <c r="B195" s="75" t="s">
        <v>891</v>
      </c>
      <c r="C195" s="110" t="s">
        <v>15</v>
      </c>
      <c r="D195" s="111">
        <v>3</v>
      </c>
      <c r="E195" s="112"/>
      <c r="F195" s="113"/>
      <c r="G195" s="117"/>
      <c r="H195" s="115"/>
      <c r="I195" s="115"/>
      <c r="J195" s="118"/>
      <c r="K195" s="118"/>
      <c r="L195" s="118"/>
      <c r="M195" s="118"/>
      <c r="N195" s="116"/>
      <c r="O195" s="131"/>
      <c r="P195" s="116"/>
      <c r="Q195" s="75" t="s">
        <v>865</v>
      </c>
      <c r="R195" s="75" t="s">
        <v>1202</v>
      </c>
    </row>
    <row r="196" spans="1:18" s="12" customFormat="1" ht="27" x14ac:dyDescent="0.3">
      <c r="A196" s="119">
        <v>180</v>
      </c>
      <c r="B196" s="75" t="s">
        <v>892</v>
      </c>
      <c r="C196" s="110" t="s">
        <v>15</v>
      </c>
      <c r="D196" s="111">
        <v>27</v>
      </c>
      <c r="E196" s="112"/>
      <c r="F196" s="113"/>
      <c r="G196" s="117"/>
      <c r="H196" s="115"/>
      <c r="I196" s="115"/>
      <c r="J196" s="118"/>
      <c r="K196" s="118"/>
      <c r="L196" s="118"/>
      <c r="M196" s="118"/>
      <c r="N196" s="116"/>
      <c r="O196" s="131"/>
      <c r="P196" s="116"/>
      <c r="Q196" s="75" t="s">
        <v>866</v>
      </c>
      <c r="R196" s="75" t="s">
        <v>1203</v>
      </c>
    </row>
    <row r="197" spans="1:18" s="12" customFormat="1" ht="81" x14ac:dyDescent="0.3">
      <c r="A197" s="119">
        <v>181</v>
      </c>
      <c r="B197" s="75" t="s">
        <v>893</v>
      </c>
      <c r="C197" s="110" t="s">
        <v>81</v>
      </c>
      <c r="D197" s="111">
        <v>103</v>
      </c>
      <c r="E197" s="112"/>
      <c r="F197" s="113"/>
      <c r="G197" s="117"/>
      <c r="H197" s="115"/>
      <c r="I197" s="115"/>
      <c r="J197" s="118"/>
      <c r="K197" s="118"/>
      <c r="L197" s="118"/>
      <c r="M197" s="118"/>
      <c r="N197" s="116"/>
      <c r="O197" s="131"/>
      <c r="P197" s="116"/>
      <c r="Q197" s="75" t="s">
        <v>867</v>
      </c>
      <c r="R197" s="75" t="s">
        <v>1204</v>
      </c>
    </row>
    <row r="198" spans="1:18" s="12" customFormat="1" ht="40.5" x14ac:dyDescent="0.3">
      <c r="A198" s="119">
        <v>182</v>
      </c>
      <c r="B198" s="75" t="s">
        <v>914</v>
      </c>
      <c r="C198" s="110" t="s">
        <v>20</v>
      </c>
      <c r="D198" s="111">
        <v>2000</v>
      </c>
      <c r="E198" s="112"/>
      <c r="F198" s="113"/>
      <c r="G198" s="117"/>
      <c r="H198" s="115"/>
      <c r="I198" s="115"/>
      <c r="J198" s="118"/>
      <c r="K198" s="118"/>
      <c r="L198" s="118"/>
      <c r="M198" s="118"/>
      <c r="N198" s="116"/>
      <c r="O198" s="131"/>
      <c r="P198" s="116"/>
      <c r="Q198" s="75" t="s">
        <v>930</v>
      </c>
      <c r="R198" s="75" t="s">
        <v>1205</v>
      </c>
    </row>
    <row r="199" spans="1:18" s="12" customFormat="1" ht="54" x14ac:dyDescent="0.3">
      <c r="A199" s="119">
        <v>183</v>
      </c>
      <c r="B199" s="75" t="s">
        <v>915</v>
      </c>
      <c r="C199" s="110" t="s">
        <v>15</v>
      </c>
      <c r="D199" s="111">
        <v>332</v>
      </c>
      <c r="E199" s="112"/>
      <c r="F199" s="113"/>
      <c r="G199" s="117"/>
      <c r="H199" s="115"/>
      <c r="I199" s="115"/>
      <c r="J199" s="118"/>
      <c r="K199" s="118"/>
      <c r="L199" s="118"/>
      <c r="M199" s="118"/>
      <c r="N199" s="116"/>
      <c r="O199" s="131"/>
      <c r="P199" s="116"/>
      <c r="Q199" s="75" t="s">
        <v>931</v>
      </c>
      <c r="R199" s="75" t="s">
        <v>1206</v>
      </c>
    </row>
    <row r="200" spans="1:18" s="12" customFormat="1" ht="40.5" x14ac:dyDescent="0.3">
      <c r="A200" s="119">
        <v>184</v>
      </c>
      <c r="B200" s="75" t="s">
        <v>916</v>
      </c>
      <c r="C200" s="110" t="s">
        <v>15</v>
      </c>
      <c r="D200" s="111">
        <v>3</v>
      </c>
      <c r="E200" s="112"/>
      <c r="F200" s="113"/>
      <c r="G200" s="117"/>
      <c r="H200" s="115"/>
      <c r="I200" s="115"/>
      <c r="J200" s="118"/>
      <c r="K200" s="118"/>
      <c r="L200" s="118"/>
      <c r="M200" s="118"/>
      <c r="N200" s="116"/>
      <c r="O200" s="131"/>
      <c r="P200" s="116"/>
      <c r="Q200" s="75" t="s">
        <v>932</v>
      </c>
      <c r="R200" s="75" t="s">
        <v>1207</v>
      </c>
    </row>
    <row r="201" spans="1:18" s="12" customFormat="1" ht="81" x14ac:dyDescent="0.3">
      <c r="A201" s="119">
        <v>185</v>
      </c>
      <c r="B201" s="75" t="s">
        <v>917</v>
      </c>
      <c r="C201" s="110" t="s">
        <v>15</v>
      </c>
      <c r="D201" s="111">
        <v>13</v>
      </c>
      <c r="E201" s="112"/>
      <c r="F201" s="113"/>
      <c r="G201" s="117"/>
      <c r="H201" s="115"/>
      <c r="I201" s="115"/>
      <c r="J201" s="118"/>
      <c r="K201" s="118"/>
      <c r="L201" s="118"/>
      <c r="M201" s="118"/>
      <c r="N201" s="116"/>
      <c r="O201" s="131"/>
      <c r="P201" s="116"/>
      <c r="Q201" s="75" t="s">
        <v>933</v>
      </c>
      <c r="R201" s="75" t="s">
        <v>1208</v>
      </c>
    </row>
    <row r="202" spans="1:18" s="12" customFormat="1" ht="54" x14ac:dyDescent="0.3">
      <c r="A202" s="119">
        <v>186</v>
      </c>
      <c r="B202" s="75" t="s">
        <v>918</v>
      </c>
      <c r="C202" s="110" t="s">
        <v>81</v>
      </c>
      <c r="D202" s="111">
        <v>1</v>
      </c>
      <c r="E202" s="112"/>
      <c r="F202" s="113"/>
      <c r="G202" s="117"/>
      <c r="H202" s="115"/>
      <c r="I202" s="115"/>
      <c r="J202" s="118"/>
      <c r="K202" s="118"/>
      <c r="L202" s="118"/>
      <c r="M202" s="118"/>
      <c r="N202" s="116"/>
      <c r="O202" s="131"/>
      <c r="P202" s="116"/>
      <c r="Q202" s="75" t="s">
        <v>934</v>
      </c>
      <c r="R202" s="75" t="s">
        <v>1209</v>
      </c>
    </row>
    <row r="203" spans="1:18" s="12" customFormat="1" ht="54" x14ac:dyDescent="0.3">
      <c r="A203" s="119">
        <v>187</v>
      </c>
      <c r="B203" s="75" t="s">
        <v>904</v>
      </c>
      <c r="C203" s="110" t="s">
        <v>81</v>
      </c>
      <c r="D203" s="111">
        <v>5</v>
      </c>
      <c r="E203" s="112"/>
      <c r="F203" s="113"/>
      <c r="G203" s="117"/>
      <c r="H203" s="115"/>
      <c r="I203" s="115"/>
      <c r="J203" s="118"/>
      <c r="K203" s="118"/>
      <c r="L203" s="118"/>
      <c r="M203" s="118"/>
      <c r="N203" s="116"/>
      <c r="O203" s="131"/>
      <c r="P203" s="116"/>
      <c r="Q203" s="75" t="s">
        <v>935</v>
      </c>
      <c r="R203" s="75" t="s">
        <v>1210</v>
      </c>
    </row>
    <row r="204" spans="1:18" s="12" customFormat="1" ht="40.5" x14ac:dyDescent="0.3">
      <c r="A204" s="141">
        <v>188</v>
      </c>
      <c r="B204" s="75" t="s">
        <v>970</v>
      </c>
      <c r="C204" s="140" t="s">
        <v>15</v>
      </c>
      <c r="D204" s="111">
        <v>40</v>
      </c>
      <c r="E204" s="112"/>
      <c r="F204" s="113"/>
      <c r="G204" s="117"/>
      <c r="H204" s="115"/>
      <c r="I204" s="115"/>
      <c r="J204" s="118"/>
      <c r="K204" s="118"/>
      <c r="L204" s="118"/>
      <c r="M204" s="118"/>
      <c r="N204" s="116"/>
      <c r="O204" s="131"/>
      <c r="P204" s="116"/>
      <c r="Q204" s="75"/>
      <c r="R204" s="75" t="s">
        <v>1211</v>
      </c>
    </row>
    <row r="205" spans="1:18" s="12" customFormat="1" ht="40.5" x14ac:dyDescent="0.3">
      <c r="A205" s="119">
        <v>189</v>
      </c>
      <c r="B205" s="75" t="s">
        <v>899</v>
      </c>
      <c r="C205" s="120" t="s">
        <v>15</v>
      </c>
      <c r="D205" s="111">
        <v>78</v>
      </c>
      <c r="E205" s="112"/>
      <c r="F205" s="113"/>
      <c r="G205" s="117"/>
      <c r="H205" s="115"/>
      <c r="I205" s="115"/>
      <c r="J205" s="118"/>
      <c r="K205" s="118"/>
      <c r="L205" s="118"/>
      <c r="M205" s="118"/>
      <c r="N205" s="116"/>
      <c r="O205" s="131"/>
      <c r="P205" s="116"/>
      <c r="Q205" s="75"/>
      <c r="R205" s="75" t="s">
        <v>1212</v>
      </c>
    </row>
    <row r="206" spans="1:18" s="12" customFormat="1" ht="27" x14ac:dyDescent="0.3">
      <c r="A206" s="119">
        <v>190</v>
      </c>
      <c r="B206" s="75" t="s">
        <v>971</v>
      </c>
      <c r="C206" s="120" t="s">
        <v>15</v>
      </c>
      <c r="D206" s="111">
        <v>12</v>
      </c>
      <c r="E206" s="112"/>
      <c r="F206" s="113"/>
      <c r="G206" s="117"/>
      <c r="H206" s="115"/>
      <c r="I206" s="115"/>
      <c r="J206" s="118"/>
      <c r="K206" s="118"/>
      <c r="L206" s="118"/>
      <c r="M206" s="118"/>
      <c r="N206" s="116"/>
      <c r="O206" s="131"/>
      <c r="P206" s="116"/>
      <c r="Q206" s="75"/>
      <c r="R206" s="75" t="s">
        <v>1213</v>
      </c>
    </row>
    <row r="207" spans="1:18" s="12" customFormat="1" ht="81" x14ac:dyDescent="0.3">
      <c r="A207" s="119">
        <v>191</v>
      </c>
      <c r="B207" s="75" t="s">
        <v>972</v>
      </c>
      <c r="C207" s="120" t="s">
        <v>81</v>
      </c>
      <c r="D207" s="111">
        <v>23</v>
      </c>
      <c r="E207" s="112"/>
      <c r="F207" s="113"/>
      <c r="G207" s="117"/>
      <c r="H207" s="115"/>
      <c r="I207" s="115"/>
      <c r="J207" s="118"/>
      <c r="K207" s="118"/>
      <c r="L207" s="118"/>
      <c r="M207" s="118"/>
      <c r="N207" s="116"/>
      <c r="O207" s="131"/>
      <c r="P207" s="116"/>
      <c r="Q207" s="75"/>
      <c r="R207" s="75" t="s">
        <v>1214</v>
      </c>
    </row>
    <row r="208" spans="1:18" s="12" customFormat="1" ht="54" x14ac:dyDescent="0.3">
      <c r="A208" s="119">
        <v>192</v>
      </c>
      <c r="B208" s="75" t="s">
        <v>973</v>
      </c>
      <c r="C208" s="120" t="s">
        <v>81</v>
      </c>
      <c r="D208" s="111">
        <v>1</v>
      </c>
      <c r="E208" s="112"/>
      <c r="F208" s="113"/>
      <c r="G208" s="117"/>
      <c r="H208" s="115"/>
      <c r="I208" s="115"/>
      <c r="J208" s="118"/>
      <c r="K208" s="118"/>
      <c r="L208" s="118"/>
      <c r="M208" s="118"/>
      <c r="N208" s="116"/>
      <c r="O208" s="131"/>
      <c r="P208" s="116"/>
      <c r="Q208" s="75"/>
      <c r="R208" s="75" t="s">
        <v>1215</v>
      </c>
    </row>
    <row r="209" spans="1:66" s="12" customFormat="1" ht="67.5" x14ac:dyDescent="0.3">
      <c r="A209" s="141">
        <v>193</v>
      </c>
      <c r="B209" s="146" t="s">
        <v>1573</v>
      </c>
      <c r="C209" s="120" t="s">
        <v>81</v>
      </c>
      <c r="D209" s="111">
        <v>1</v>
      </c>
      <c r="E209" s="112"/>
      <c r="F209" s="113"/>
      <c r="G209" s="117"/>
      <c r="H209" s="115"/>
      <c r="I209" s="115"/>
      <c r="J209" s="118"/>
      <c r="K209" s="118"/>
      <c r="L209" s="118"/>
      <c r="M209" s="118"/>
      <c r="N209" s="116"/>
      <c r="O209" s="131"/>
      <c r="P209" s="116"/>
      <c r="Q209" s="75"/>
      <c r="R209" s="75" t="s">
        <v>1216</v>
      </c>
    </row>
    <row r="210" spans="1:66" s="67" customFormat="1" ht="108" x14ac:dyDescent="0.3">
      <c r="A210" s="119">
        <v>194</v>
      </c>
      <c r="B210" s="75" t="s">
        <v>974</v>
      </c>
      <c r="C210" s="120" t="s">
        <v>81</v>
      </c>
      <c r="D210" s="111">
        <v>1</v>
      </c>
      <c r="E210" s="112"/>
      <c r="F210" s="113"/>
      <c r="G210" s="114"/>
      <c r="H210" s="115"/>
      <c r="I210" s="115"/>
      <c r="J210" s="113"/>
      <c r="K210" s="113"/>
      <c r="L210" s="113"/>
      <c r="M210" s="113"/>
      <c r="N210" s="116"/>
      <c r="O210" s="132"/>
      <c r="P210" s="116"/>
      <c r="Q210" s="75"/>
      <c r="R210" s="75" t="s">
        <v>1217</v>
      </c>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row>
    <row r="211" spans="1:66" s="67" customFormat="1" ht="54" x14ac:dyDescent="0.3">
      <c r="A211" s="119">
        <v>195</v>
      </c>
      <c r="B211" s="75" t="s">
        <v>975</v>
      </c>
      <c r="C211" s="120" t="s">
        <v>15</v>
      </c>
      <c r="D211" s="111">
        <v>12</v>
      </c>
      <c r="E211" s="112"/>
      <c r="F211" s="113"/>
      <c r="G211" s="114"/>
      <c r="H211" s="115"/>
      <c r="I211" s="115"/>
      <c r="J211" s="113"/>
      <c r="K211" s="113"/>
      <c r="L211" s="113"/>
      <c r="M211" s="113"/>
      <c r="N211" s="116"/>
      <c r="O211" s="132"/>
      <c r="P211" s="116"/>
      <c r="Q211" s="75"/>
      <c r="R211" s="75" t="s">
        <v>1218</v>
      </c>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row>
    <row r="212" spans="1:66" s="67" customFormat="1" ht="54" x14ac:dyDescent="0.3">
      <c r="A212" s="119">
        <v>196</v>
      </c>
      <c r="B212" s="75" t="s">
        <v>976</v>
      </c>
      <c r="C212" s="120" t="s">
        <v>15</v>
      </c>
      <c r="D212" s="111">
        <v>10</v>
      </c>
      <c r="E212" s="112"/>
      <c r="F212" s="113"/>
      <c r="G212" s="114"/>
      <c r="H212" s="115"/>
      <c r="I212" s="115"/>
      <c r="J212" s="113"/>
      <c r="K212" s="113"/>
      <c r="L212" s="113"/>
      <c r="M212" s="113"/>
      <c r="N212" s="116"/>
      <c r="O212" s="132"/>
      <c r="P212" s="116"/>
      <c r="Q212" s="75"/>
      <c r="R212" s="75" t="s">
        <v>1219</v>
      </c>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row>
    <row r="213" spans="1:66" s="67" customFormat="1" ht="40.5" x14ac:dyDescent="0.3">
      <c r="A213" s="119">
        <v>197</v>
      </c>
      <c r="B213" s="75" t="s">
        <v>977</v>
      </c>
      <c r="C213" s="120" t="s">
        <v>20</v>
      </c>
      <c r="D213" s="111">
        <v>554</v>
      </c>
      <c r="E213" s="112"/>
      <c r="F213" s="113"/>
      <c r="G213" s="114"/>
      <c r="H213" s="115"/>
      <c r="I213" s="115"/>
      <c r="J213" s="113"/>
      <c r="K213" s="113"/>
      <c r="L213" s="113"/>
      <c r="M213" s="113"/>
      <c r="N213" s="116"/>
      <c r="O213" s="132"/>
      <c r="P213" s="116"/>
      <c r="Q213" s="75"/>
      <c r="R213" s="75" t="s">
        <v>1220</v>
      </c>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row>
    <row r="214" spans="1:66" s="67" customFormat="1" ht="54" x14ac:dyDescent="0.3">
      <c r="A214" s="141">
        <v>198</v>
      </c>
      <c r="B214" s="146" t="s">
        <v>1580</v>
      </c>
      <c r="C214" s="140" t="s">
        <v>15</v>
      </c>
      <c r="D214" s="111">
        <v>450</v>
      </c>
      <c r="E214" s="112"/>
      <c r="F214" s="113"/>
      <c r="G214" s="114"/>
      <c r="H214" s="115"/>
      <c r="I214" s="115"/>
      <c r="J214" s="113"/>
      <c r="K214" s="113"/>
      <c r="L214" s="113"/>
      <c r="M214" s="113"/>
      <c r="N214" s="116"/>
      <c r="O214" s="132"/>
      <c r="P214" s="116"/>
      <c r="Q214" s="75"/>
      <c r="R214" s="75" t="s">
        <v>1221</v>
      </c>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row>
    <row r="215" spans="1:66" s="67" customFormat="1" ht="27" x14ac:dyDescent="0.3">
      <c r="A215" s="119">
        <v>199</v>
      </c>
      <c r="B215" s="75" t="s">
        <v>978</v>
      </c>
      <c r="C215" s="120" t="s">
        <v>15</v>
      </c>
      <c r="D215" s="111">
        <v>1900</v>
      </c>
      <c r="E215" s="112"/>
      <c r="F215" s="113"/>
      <c r="G215" s="114"/>
      <c r="H215" s="115"/>
      <c r="I215" s="115"/>
      <c r="J215" s="113"/>
      <c r="K215" s="113"/>
      <c r="L215" s="113"/>
      <c r="M215" s="113"/>
      <c r="N215" s="116"/>
      <c r="O215" s="132"/>
      <c r="P215" s="116"/>
      <c r="Q215" s="75"/>
      <c r="R215" s="75" t="s">
        <v>1222</v>
      </c>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row>
    <row r="216" spans="1:66" s="67" customFormat="1" ht="81" x14ac:dyDescent="0.3">
      <c r="A216" s="141">
        <v>200</v>
      </c>
      <c r="B216" s="146" t="s">
        <v>1581</v>
      </c>
      <c r="C216" s="120" t="s">
        <v>15</v>
      </c>
      <c r="D216" s="111">
        <v>2100</v>
      </c>
      <c r="E216" s="112"/>
      <c r="F216" s="113"/>
      <c r="G216" s="114"/>
      <c r="H216" s="115"/>
      <c r="I216" s="115"/>
      <c r="J216" s="113"/>
      <c r="K216" s="113"/>
      <c r="L216" s="113"/>
      <c r="M216" s="113"/>
      <c r="N216" s="116"/>
      <c r="O216" s="132"/>
      <c r="P216" s="116"/>
      <c r="Q216" s="75"/>
      <c r="R216" s="75" t="s">
        <v>1223</v>
      </c>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row>
    <row r="217" spans="1:66" s="67" customFormat="1" ht="72.75" customHeight="1" x14ac:dyDescent="0.3">
      <c r="A217" s="141">
        <v>201</v>
      </c>
      <c r="B217" s="146" t="s">
        <v>1588</v>
      </c>
      <c r="C217" s="140" t="s">
        <v>20</v>
      </c>
      <c r="D217" s="148">
        <v>192</v>
      </c>
      <c r="E217" s="112"/>
      <c r="F217" s="113"/>
      <c r="G217" s="114"/>
      <c r="H217" s="115"/>
      <c r="I217" s="115"/>
      <c r="J217" s="113"/>
      <c r="K217" s="113"/>
      <c r="L217" s="113"/>
      <c r="M217" s="113"/>
      <c r="N217" s="116"/>
      <c r="O217" s="132"/>
      <c r="P217" s="116"/>
      <c r="Q217" s="75"/>
      <c r="R217" s="75" t="s">
        <v>1224</v>
      </c>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row>
    <row r="218" spans="1:66" s="67" customFormat="1" ht="54" x14ac:dyDescent="0.3">
      <c r="A218" s="119">
        <v>202</v>
      </c>
      <c r="B218" s="75" t="s">
        <v>979</v>
      </c>
      <c r="C218" s="120" t="s">
        <v>15</v>
      </c>
      <c r="D218" s="111">
        <v>52</v>
      </c>
      <c r="E218" s="112"/>
      <c r="F218" s="113"/>
      <c r="G218" s="114"/>
      <c r="H218" s="115"/>
      <c r="I218" s="115"/>
      <c r="J218" s="113"/>
      <c r="K218" s="113"/>
      <c r="L218" s="113"/>
      <c r="M218" s="113"/>
      <c r="N218" s="116"/>
      <c r="O218" s="132"/>
      <c r="P218" s="116"/>
      <c r="Q218" s="75"/>
      <c r="R218" s="75" t="s">
        <v>1225</v>
      </c>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row>
    <row r="219" spans="1:66" s="67" customFormat="1" ht="54" x14ac:dyDescent="0.3">
      <c r="A219" s="119">
        <v>203</v>
      </c>
      <c r="B219" s="75" t="s">
        <v>980</v>
      </c>
      <c r="C219" s="120" t="s">
        <v>15</v>
      </c>
      <c r="D219" s="111">
        <v>24</v>
      </c>
      <c r="E219" s="112"/>
      <c r="F219" s="113"/>
      <c r="G219" s="114"/>
      <c r="H219" s="115"/>
      <c r="I219" s="115"/>
      <c r="J219" s="113"/>
      <c r="K219" s="113"/>
      <c r="L219" s="113"/>
      <c r="M219" s="113"/>
      <c r="N219" s="116"/>
      <c r="O219" s="132"/>
      <c r="P219" s="116"/>
      <c r="Q219" s="75"/>
      <c r="R219" s="75" t="s">
        <v>1226</v>
      </c>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row>
    <row r="220" spans="1:66" s="67" customFormat="1" ht="54" x14ac:dyDescent="0.3">
      <c r="A220" s="119">
        <v>204</v>
      </c>
      <c r="B220" s="75" t="s">
        <v>981</v>
      </c>
      <c r="C220" s="120" t="s">
        <v>15</v>
      </c>
      <c r="D220" s="111">
        <v>35</v>
      </c>
      <c r="E220" s="112"/>
      <c r="F220" s="113"/>
      <c r="G220" s="114"/>
      <c r="H220" s="115"/>
      <c r="I220" s="115"/>
      <c r="J220" s="113"/>
      <c r="K220" s="113"/>
      <c r="L220" s="113"/>
      <c r="M220" s="113"/>
      <c r="N220" s="116"/>
      <c r="O220" s="132"/>
      <c r="P220" s="116"/>
      <c r="Q220" s="75"/>
      <c r="R220" s="75" t="s">
        <v>1227</v>
      </c>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row>
    <row r="221" spans="1:66" s="67" customFormat="1" ht="13.5" x14ac:dyDescent="0.3">
      <c r="A221" s="119">
        <v>205</v>
      </c>
      <c r="B221" s="75" t="s">
        <v>982</v>
      </c>
      <c r="C221" s="120" t="s">
        <v>15</v>
      </c>
      <c r="D221" s="111">
        <v>105</v>
      </c>
      <c r="E221" s="112"/>
      <c r="F221" s="113"/>
      <c r="G221" s="114"/>
      <c r="H221" s="115"/>
      <c r="I221" s="115"/>
      <c r="J221" s="113"/>
      <c r="K221" s="113"/>
      <c r="L221" s="113"/>
      <c r="M221" s="113"/>
      <c r="N221" s="116"/>
      <c r="O221" s="132"/>
      <c r="P221" s="116"/>
      <c r="Q221" s="75"/>
      <c r="R221" s="75" t="s">
        <v>1228</v>
      </c>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row>
    <row r="222" spans="1:66" s="67" customFormat="1" ht="94.5" x14ac:dyDescent="0.3">
      <c r="A222" s="119">
        <v>206</v>
      </c>
      <c r="B222" s="75" t="s">
        <v>983</v>
      </c>
      <c r="C222" s="120" t="s">
        <v>15</v>
      </c>
      <c r="D222" s="111">
        <v>100</v>
      </c>
      <c r="E222" s="112"/>
      <c r="F222" s="113"/>
      <c r="G222" s="114"/>
      <c r="H222" s="115"/>
      <c r="I222" s="115"/>
      <c r="J222" s="113"/>
      <c r="K222" s="113"/>
      <c r="L222" s="113"/>
      <c r="M222" s="113"/>
      <c r="N222" s="116"/>
      <c r="O222" s="132"/>
      <c r="P222" s="116"/>
      <c r="Q222" s="75"/>
      <c r="R222" s="75" t="s">
        <v>1229</v>
      </c>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row>
    <row r="223" spans="1:66" s="67" customFormat="1" ht="94.5" x14ac:dyDescent="0.3">
      <c r="A223" s="119">
        <v>207</v>
      </c>
      <c r="B223" s="75" t="s">
        <v>984</v>
      </c>
      <c r="C223" s="120" t="s">
        <v>15</v>
      </c>
      <c r="D223" s="111">
        <v>900</v>
      </c>
      <c r="E223" s="112"/>
      <c r="F223" s="113"/>
      <c r="G223" s="114"/>
      <c r="H223" s="115"/>
      <c r="I223" s="115"/>
      <c r="J223" s="113"/>
      <c r="K223" s="113"/>
      <c r="L223" s="113"/>
      <c r="M223" s="113"/>
      <c r="N223" s="116"/>
      <c r="O223" s="132"/>
      <c r="P223" s="116"/>
      <c r="Q223" s="75"/>
      <c r="R223" s="75" t="s">
        <v>1230</v>
      </c>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row>
    <row r="224" spans="1:66" s="67" customFormat="1" ht="46.5" customHeight="1" x14ac:dyDescent="0.3">
      <c r="A224" s="141">
        <v>208</v>
      </c>
      <c r="B224" s="146" t="s">
        <v>1591</v>
      </c>
      <c r="C224" s="140" t="s">
        <v>15</v>
      </c>
      <c r="D224" s="148">
        <v>51</v>
      </c>
      <c r="E224" s="112"/>
      <c r="F224" s="113"/>
      <c r="G224" s="114"/>
      <c r="H224" s="115"/>
      <c r="I224" s="115"/>
      <c r="J224" s="113"/>
      <c r="K224" s="113"/>
      <c r="L224" s="113"/>
      <c r="M224" s="113"/>
      <c r="N224" s="116"/>
      <c r="O224" s="132"/>
      <c r="P224" s="116"/>
      <c r="Q224" s="75"/>
      <c r="R224" s="75" t="s">
        <v>1231</v>
      </c>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row>
    <row r="225" spans="1:66" s="67" customFormat="1" ht="79.5" customHeight="1" x14ac:dyDescent="0.3">
      <c r="A225" s="141">
        <v>209</v>
      </c>
      <c r="B225" s="146" t="s">
        <v>1589</v>
      </c>
      <c r="C225" s="140" t="s">
        <v>20</v>
      </c>
      <c r="D225" s="148">
        <v>5680</v>
      </c>
      <c r="E225" s="112"/>
      <c r="F225" s="113"/>
      <c r="G225" s="114"/>
      <c r="H225" s="115"/>
      <c r="I225" s="115"/>
      <c r="J225" s="113"/>
      <c r="K225" s="113"/>
      <c r="L225" s="113"/>
      <c r="M225" s="113"/>
      <c r="N225" s="116"/>
      <c r="O225" s="132"/>
      <c r="P225" s="116"/>
      <c r="Q225" s="75"/>
      <c r="R225" s="75" t="s">
        <v>1232</v>
      </c>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row>
    <row r="226" spans="1:66" s="67" customFormat="1" ht="68.25" thickBot="1" x14ac:dyDescent="0.35">
      <c r="A226" s="142">
        <v>210</v>
      </c>
      <c r="B226" s="146" t="s">
        <v>1590</v>
      </c>
      <c r="C226" s="140" t="s">
        <v>20</v>
      </c>
      <c r="D226" s="148">
        <v>960</v>
      </c>
      <c r="E226" s="112"/>
      <c r="F226" s="113"/>
      <c r="G226" s="114"/>
      <c r="H226" s="115"/>
      <c r="I226" s="115"/>
      <c r="J226" s="113"/>
      <c r="K226" s="113"/>
      <c r="L226" s="113"/>
      <c r="M226" s="113"/>
      <c r="N226" s="116"/>
      <c r="O226" s="132"/>
      <c r="P226" s="137"/>
      <c r="Q226" s="75"/>
      <c r="R226" s="75" t="s">
        <v>1233</v>
      </c>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row>
    <row r="227" spans="1:66" ht="16.5" thickTop="1" thickBot="1" x14ac:dyDescent="0.35">
      <c r="A227" s="13"/>
      <c r="B227" s="11" t="s">
        <v>3</v>
      </c>
      <c r="C227" s="14"/>
      <c r="D227" s="20"/>
      <c r="E227" s="83"/>
      <c r="F227" s="21"/>
      <c r="G227" s="83"/>
      <c r="H227" s="23">
        <f>+SUM(H17:H226)</f>
        <v>0</v>
      </c>
      <c r="I227" s="23">
        <f>+SUM(I17:I226)</f>
        <v>0</v>
      </c>
      <c r="J227" s="100"/>
      <c r="K227" s="100"/>
      <c r="L227" s="100"/>
      <c r="M227" s="100"/>
      <c r="N227" s="21"/>
      <c r="O227" s="133"/>
      <c r="P227" s="136"/>
      <c r="Q227" s="68"/>
      <c r="R227" s="68"/>
    </row>
    <row r="228" spans="1:66" ht="15.75" thickTop="1" x14ac:dyDescent="0.3"/>
  </sheetData>
  <printOptions horizontalCentered="1"/>
  <pageMargins left="0.25" right="0.25" top="0.75" bottom="0.75" header="0.3" footer="0.3"/>
  <pageSetup paperSize="9" scale="61" fitToHeight="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75"/>
  <sheetViews>
    <sheetView topLeftCell="A19" zoomScaleNormal="100" zoomScaleSheetLayoutView="100" workbookViewId="0">
      <selection activeCell="B27" sqref="B26:B27"/>
    </sheetView>
  </sheetViews>
  <sheetFormatPr defaultColWidth="9.140625" defaultRowHeight="15" x14ac:dyDescent="0.3"/>
  <cols>
    <col min="1" max="1" width="5.5703125" style="1" customWidth="1"/>
    <col min="2" max="2" width="71.42578125" style="3" customWidth="1"/>
    <col min="3" max="3" width="7.140625" style="1" customWidth="1"/>
    <col min="4" max="4" width="11" style="16" customWidth="1"/>
    <col min="5" max="5" width="10.28515625" style="80" customWidth="1"/>
    <col min="6" max="6" width="10.28515625" style="24" customWidth="1"/>
    <col min="7" max="7" width="12.140625" style="80" customWidth="1"/>
    <col min="8" max="8" width="11.85546875" style="89" customWidth="1"/>
    <col min="9" max="9" width="11.7109375" style="89" customWidth="1"/>
    <col min="10" max="10" width="44.42578125" style="97" customWidth="1"/>
    <col min="11" max="12" width="17" style="97" customWidth="1"/>
    <col min="13" max="13" width="13.140625" style="97" customWidth="1"/>
    <col min="14" max="15" width="11.85546875" style="3" customWidth="1"/>
    <col min="16" max="16" width="12.5703125" style="80" customWidth="1"/>
    <col min="17" max="18" width="10.8554687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1017</v>
      </c>
      <c r="J5" s="27"/>
      <c r="K5" s="27"/>
      <c r="L5" s="27"/>
      <c r="M5" s="27"/>
    </row>
    <row r="6" spans="1:18" ht="16.5" x14ac:dyDescent="0.3">
      <c r="B6" s="5" t="s">
        <v>4</v>
      </c>
      <c r="J6" s="27"/>
      <c r="K6" s="27"/>
      <c r="L6" s="27"/>
      <c r="M6" s="27"/>
    </row>
    <row r="7" spans="1:18" x14ac:dyDescent="0.3">
      <c r="B7" s="17" t="s">
        <v>1</v>
      </c>
      <c r="J7" s="27"/>
      <c r="K7" s="27"/>
      <c r="L7" s="27"/>
      <c r="M7" s="27"/>
    </row>
    <row r="8" spans="1:18" x14ac:dyDescent="0.3">
      <c r="B8" s="17"/>
      <c r="J8" s="27"/>
      <c r="K8" s="27"/>
      <c r="L8" s="27"/>
      <c r="M8" s="27"/>
    </row>
    <row r="9" spans="1:18" x14ac:dyDescent="0.3">
      <c r="B9" s="6" t="s">
        <v>968</v>
      </c>
      <c r="J9" s="27"/>
      <c r="K9" s="27"/>
      <c r="L9" s="27"/>
      <c r="M9" s="27"/>
    </row>
    <row r="10" spans="1:18" x14ac:dyDescent="0.3">
      <c r="B10" s="6" t="s">
        <v>4</v>
      </c>
      <c r="J10" s="27"/>
      <c r="K10" s="27"/>
      <c r="L10" s="27"/>
      <c r="M10" s="27"/>
    </row>
    <row r="11" spans="1:18" x14ac:dyDescent="0.3">
      <c r="J11" s="27"/>
      <c r="K11" s="27"/>
      <c r="L11" s="27"/>
      <c r="M11" s="27"/>
    </row>
    <row r="12" spans="1:18" x14ac:dyDescent="0.3">
      <c r="B12" s="18" t="s">
        <v>5</v>
      </c>
      <c r="J12" s="98"/>
      <c r="K12" s="98"/>
      <c r="L12" s="98"/>
      <c r="M12" s="98"/>
    </row>
    <row r="14" spans="1:18" s="9" customFormat="1" ht="15.75" thickBot="1" x14ac:dyDescent="0.35">
      <c r="A14" s="8"/>
      <c r="C14" s="8"/>
      <c r="D14" s="19"/>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135</v>
      </c>
      <c r="G15" s="84" t="s">
        <v>11</v>
      </c>
      <c r="H15" s="91" t="s">
        <v>136</v>
      </c>
      <c r="I15" s="92" t="s">
        <v>137</v>
      </c>
      <c r="J15" s="53" t="s">
        <v>10</v>
      </c>
      <c r="K15" s="53" t="s">
        <v>1021</v>
      </c>
      <c r="L15" s="71" t="s">
        <v>1022</v>
      </c>
      <c r="M15" s="71" t="s">
        <v>1565</v>
      </c>
      <c r="N15" s="71" t="s">
        <v>141</v>
      </c>
      <c r="O15" s="84" t="s">
        <v>140</v>
      </c>
      <c r="P15" s="84" t="s">
        <v>1568</v>
      </c>
      <c r="Q15" s="129" t="s">
        <v>870</v>
      </c>
      <c r="R15" s="129" t="s">
        <v>1023</v>
      </c>
    </row>
    <row r="16" spans="1:18" s="50" customFormat="1" ht="12" thickTop="1" x14ac:dyDescent="0.2">
      <c r="A16" s="55">
        <v>1</v>
      </c>
      <c r="B16" s="56">
        <v>2</v>
      </c>
      <c r="C16" s="57">
        <v>3</v>
      </c>
      <c r="D16" s="58">
        <v>4</v>
      </c>
      <c r="E16" s="58">
        <v>5</v>
      </c>
      <c r="F16" s="58">
        <v>6</v>
      </c>
      <c r="G16" s="58">
        <v>7</v>
      </c>
      <c r="H16" s="93" t="s">
        <v>138</v>
      </c>
      <c r="I16" s="93" t="s">
        <v>139</v>
      </c>
      <c r="J16" s="60">
        <v>10</v>
      </c>
      <c r="K16" s="60">
        <v>11</v>
      </c>
      <c r="L16" s="59">
        <v>12</v>
      </c>
      <c r="M16" s="59">
        <v>13</v>
      </c>
      <c r="N16" s="59">
        <v>14</v>
      </c>
      <c r="O16" s="59">
        <v>15</v>
      </c>
      <c r="P16" s="59">
        <v>16</v>
      </c>
      <c r="Q16" s="130"/>
      <c r="R16" s="130"/>
    </row>
    <row r="17" spans="1:18" s="12" customFormat="1" ht="27" x14ac:dyDescent="0.3">
      <c r="A17" s="141">
        <v>1</v>
      </c>
      <c r="B17" s="146" t="s">
        <v>1593</v>
      </c>
      <c r="C17" s="110" t="s">
        <v>15</v>
      </c>
      <c r="D17" s="111">
        <v>2000</v>
      </c>
      <c r="E17" s="112"/>
      <c r="F17" s="113"/>
      <c r="G17" s="114"/>
      <c r="H17" s="115"/>
      <c r="I17" s="115"/>
      <c r="J17" s="113"/>
      <c r="K17" s="113"/>
      <c r="L17" s="113"/>
      <c r="M17" s="113"/>
      <c r="N17" s="116"/>
      <c r="O17" s="131"/>
      <c r="P17" s="114"/>
      <c r="Q17" s="75" t="s">
        <v>557</v>
      </c>
      <c r="R17" s="75" t="s">
        <v>1234</v>
      </c>
    </row>
    <row r="18" spans="1:18" s="12" customFormat="1" ht="40.5" x14ac:dyDescent="0.3">
      <c r="A18" s="141">
        <v>2</v>
      </c>
      <c r="B18" s="146" t="s">
        <v>1594</v>
      </c>
      <c r="C18" s="110" t="s">
        <v>15</v>
      </c>
      <c r="D18" s="111">
        <v>1200</v>
      </c>
      <c r="E18" s="112"/>
      <c r="F18" s="113"/>
      <c r="G18" s="114"/>
      <c r="H18" s="115"/>
      <c r="I18" s="115"/>
      <c r="J18" s="113"/>
      <c r="K18" s="113"/>
      <c r="L18" s="113"/>
      <c r="M18" s="113"/>
      <c r="N18" s="116"/>
      <c r="O18" s="131"/>
      <c r="P18" s="114"/>
      <c r="Q18" s="75" t="s">
        <v>558</v>
      </c>
      <c r="R18" s="75" t="s">
        <v>1235</v>
      </c>
    </row>
    <row r="19" spans="1:18" s="12" customFormat="1" ht="27" x14ac:dyDescent="0.3">
      <c r="A19" s="121">
        <v>3</v>
      </c>
      <c r="B19" s="75" t="s">
        <v>226</v>
      </c>
      <c r="C19" s="110" t="s">
        <v>15</v>
      </c>
      <c r="D19" s="111">
        <v>3900</v>
      </c>
      <c r="E19" s="112"/>
      <c r="F19" s="113"/>
      <c r="G19" s="117"/>
      <c r="H19" s="115"/>
      <c r="I19" s="115"/>
      <c r="J19" s="118"/>
      <c r="K19" s="118"/>
      <c r="L19" s="118"/>
      <c r="M19" s="118"/>
      <c r="N19" s="116"/>
      <c r="O19" s="131"/>
      <c r="P19" s="114"/>
      <c r="Q19" s="75" t="s">
        <v>559</v>
      </c>
      <c r="R19" s="75" t="s">
        <v>1236</v>
      </c>
    </row>
    <row r="20" spans="1:18" s="12" customFormat="1" ht="27" x14ac:dyDescent="0.3">
      <c r="A20" s="121">
        <v>4</v>
      </c>
      <c r="B20" s="75" t="s">
        <v>227</v>
      </c>
      <c r="C20" s="110" t="s">
        <v>15</v>
      </c>
      <c r="D20" s="111">
        <v>500</v>
      </c>
      <c r="E20" s="112"/>
      <c r="F20" s="113"/>
      <c r="G20" s="117"/>
      <c r="H20" s="115"/>
      <c r="I20" s="115"/>
      <c r="J20" s="118"/>
      <c r="K20" s="118"/>
      <c r="L20" s="118"/>
      <c r="M20" s="118"/>
      <c r="N20" s="116"/>
      <c r="O20" s="131"/>
      <c r="P20" s="114"/>
      <c r="Q20" s="75" t="s">
        <v>560</v>
      </c>
      <c r="R20" s="75" t="s">
        <v>1237</v>
      </c>
    </row>
    <row r="21" spans="1:18" s="12" customFormat="1" ht="27" x14ac:dyDescent="0.3">
      <c r="A21" s="121">
        <v>5</v>
      </c>
      <c r="B21" s="75" t="s">
        <v>228</v>
      </c>
      <c r="C21" s="110" t="s">
        <v>15</v>
      </c>
      <c r="D21" s="111">
        <v>2300</v>
      </c>
      <c r="E21" s="112"/>
      <c r="F21" s="113"/>
      <c r="G21" s="117"/>
      <c r="H21" s="115"/>
      <c r="I21" s="115"/>
      <c r="J21" s="118"/>
      <c r="K21" s="118"/>
      <c r="L21" s="118"/>
      <c r="M21" s="118"/>
      <c r="N21" s="116"/>
      <c r="O21" s="131"/>
      <c r="P21" s="114"/>
      <c r="Q21" s="75" t="s">
        <v>561</v>
      </c>
      <c r="R21" s="75" t="s">
        <v>1238</v>
      </c>
    </row>
    <row r="22" spans="1:18" s="12" customFormat="1" ht="27" x14ac:dyDescent="0.3">
      <c r="A22" s="142">
        <v>6</v>
      </c>
      <c r="B22" s="146" t="s">
        <v>1574</v>
      </c>
      <c r="C22" s="110" t="s">
        <v>15</v>
      </c>
      <c r="D22" s="111">
        <v>6200</v>
      </c>
      <c r="E22" s="112"/>
      <c r="F22" s="113"/>
      <c r="G22" s="117"/>
      <c r="H22" s="115"/>
      <c r="I22" s="115"/>
      <c r="J22" s="118"/>
      <c r="K22" s="118"/>
      <c r="L22" s="118"/>
      <c r="M22" s="118"/>
      <c r="N22" s="116"/>
      <c r="O22" s="131"/>
      <c r="P22" s="114"/>
      <c r="Q22" s="75" t="s">
        <v>562</v>
      </c>
      <c r="R22" s="75" t="s">
        <v>1239</v>
      </c>
    </row>
    <row r="23" spans="1:18" s="12" customFormat="1" ht="27" x14ac:dyDescent="0.3">
      <c r="A23" s="121">
        <v>7</v>
      </c>
      <c r="B23" s="75" t="s">
        <v>229</v>
      </c>
      <c r="C23" s="110" t="s">
        <v>15</v>
      </c>
      <c r="D23" s="111">
        <v>2400</v>
      </c>
      <c r="E23" s="112"/>
      <c r="F23" s="113"/>
      <c r="G23" s="117"/>
      <c r="H23" s="115"/>
      <c r="I23" s="115"/>
      <c r="J23" s="118"/>
      <c r="K23" s="118"/>
      <c r="L23" s="118"/>
      <c r="M23" s="118"/>
      <c r="N23" s="116"/>
      <c r="O23" s="131"/>
      <c r="P23" s="114"/>
      <c r="Q23" s="75" t="s">
        <v>563</v>
      </c>
      <c r="R23" s="75" t="s">
        <v>1240</v>
      </c>
    </row>
    <row r="24" spans="1:18" s="12" customFormat="1" ht="27" x14ac:dyDescent="0.3">
      <c r="A24" s="121">
        <v>8</v>
      </c>
      <c r="B24" s="75" t="s">
        <v>230</v>
      </c>
      <c r="C24" s="110" t="s">
        <v>15</v>
      </c>
      <c r="D24" s="111">
        <v>300</v>
      </c>
      <c r="E24" s="112"/>
      <c r="F24" s="113"/>
      <c r="G24" s="117"/>
      <c r="H24" s="115"/>
      <c r="I24" s="115"/>
      <c r="J24" s="118"/>
      <c r="K24" s="118"/>
      <c r="L24" s="118"/>
      <c r="M24" s="118"/>
      <c r="N24" s="116"/>
      <c r="O24" s="131"/>
      <c r="P24" s="114"/>
      <c r="Q24" s="75" t="s">
        <v>564</v>
      </c>
      <c r="R24" s="75" t="s">
        <v>1241</v>
      </c>
    </row>
    <row r="25" spans="1:18" s="12" customFormat="1" ht="40.5" x14ac:dyDescent="0.3">
      <c r="A25" s="142">
        <v>9</v>
      </c>
      <c r="B25" s="146" t="s">
        <v>1598</v>
      </c>
      <c r="C25" s="110" t="s">
        <v>15</v>
      </c>
      <c r="D25" s="111">
        <v>100</v>
      </c>
      <c r="E25" s="112"/>
      <c r="F25" s="113"/>
      <c r="G25" s="117"/>
      <c r="H25" s="115"/>
      <c r="I25" s="115"/>
      <c r="J25" s="118"/>
      <c r="K25" s="118"/>
      <c r="L25" s="118"/>
      <c r="M25" s="118"/>
      <c r="N25" s="116"/>
      <c r="O25" s="131"/>
      <c r="P25" s="114"/>
      <c r="Q25" s="75" t="s">
        <v>565</v>
      </c>
      <c r="R25" s="75" t="s">
        <v>1242</v>
      </c>
    </row>
    <row r="26" spans="1:18" s="12" customFormat="1" ht="27" x14ac:dyDescent="0.3">
      <c r="A26" s="121">
        <v>10</v>
      </c>
      <c r="B26" s="75" t="s">
        <v>231</v>
      </c>
      <c r="C26" s="110" t="s">
        <v>15</v>
      </c>
      <c r="D26" s="111">
        <v>14000</v>
      </c>
      <c r="E26" s="112"/>
      <c r="F26" s="113"/>
      <c r="G26" s="117"/>
      <c r="H26" s="115"/>
      <c r="I26" s="115"/>
      <c r="J26" s="118"/>
      <c r="K26" s="118"/>
      <c r="L26" s="118"/>
      <c r="M26" s="118"/>
      <c r="N26" s="116"/>
      <c r="O26" s="131"/>
      <c r="P26" s="114"/>
      <c r="Q26" s="75" t="s">
        <v>566</v>
      </c>
      <c r="R26" s="75" t="s">
        <v>1243</v>
      </c>
    </row>
    <row r="27" spans="1:18" s="12" customFormat="1" ht="40.5" x14ac:dyDescent="0.3">
      <c r="A27" s="121">
        <v>11</v>
      </c>
      <c r="B27" s="75" t="s">
        <v>232</v>
      </c>
      <c r="C27" s="110" t="s">
        <v>20</v>
      </c>
      <c r="D27" s="111">
        <v>1</v>
      </c>
      <c r="E27" s="112"/>
      <c r="F27" s="113"/>
      <c r="G27" s="117"/>
      <c r="H27" s="115"/>
      <c r="I27" s="115"/>
      <c r="J27" s="118"/>
      <c r="K27" s="118"/>
      <c r="L27" s="118"/>
      <c r="M27" s="118"/>
      <c r="N27" s="116"/>
      <c r="O27" s="131"/>
      <c r="P27" s="114"/>
      <c r="Q27" s="75" t="s">
        <v>567</v>
      </c>
      <c r="R27" s="75" t="s">
        <v>1244</v>
      </c>
    </row>
    <row r="28" spans="1:18" s="12" customFormat="1" ht="27" x14ac:dyDescent="0.3">
      <c r="A28" s="121">
        <v>12</v>
      </c>
      <c r="B28" s="75" t="s">
        <v>64</v>
      </c>
      <c r="C28" s="110" t="s">
        <v>15</v>
      </c>
      <c r="D28" s="111">
        <v>4200</v>
      </c>
      <c r="E28" s="112"/>
      <c r="F28" s="113"/>
      <c r="G28" s="117"/>
      <c r="H28" s="115"/>
      <c r="I28" s="115"/>
      <c r="J28" s="118"/>
      <c r="K28" s="118"/>
      <c r="L28" s="118"/>
      <c r="M28" s="118"/>
      <c r="N28" s="116"/>
      <c r="O28" s="131"/>
      <c r="P28" s="114"/>
      <c r="Q28" s="75" t="s">
        <v>568</v>
      </c>
      <c r="R28" s="75" t="s">
        <v>1245</v>
      </c>
    </row>
    <row r="29" spans="1:18" s="12" customFormat="1" ht="27" x14ac:dyDescent="0.3">
      <c r="A29" s="121">
        <v>13</v>
      </c>
      <c r="B29" s="75" t="s">
        <v>65</v>
      </c>
      <c r="C29" s="110" t="s">
        <v>15</v>
      </c>
      <c r="D29" s="111">
        <v>50</v>
      </c>
      <c r="E29" s="112"/>
      <c r="F29" s="113"/>
      <c r="G29" s="117"/>
      <c r="H29" s="115"/>
      <c r="I29" s="115"/>
      <c r="J29" s="118"/>
      <c r="K29" s="118"/>
      <c r="L29" s="118"/>
      <c r="M29" s="118"/>
      <c r="N29" s="116"/>
      <c r="O29" s="131"/>
      <c r="P29" s="114"/>
      <c r="Q29" s="75" t="s">
        <v>569</v>
      </c>
      <c r="R29" s="75" t="s">
        <v>1246</v>
      </c>
    </row>
    <row r="30" spans="1:18" s="12" customFormat="1" ht="27" x14ac:dyDescent="0.3">
      <c r="A30" s="121">
        <v>14</v>
      </c>
      <c r="B30" s="75" t="s">
        <v>66</v>
      </c>
      <c r="C30" s="110" t="s">
        <v>15</v>
      </c>
      <c r="D30" s="111">
        <v>240</v>
      </c>
      <c r="E30" s="112"/>
      <c r="F30" s="113"/>
      <c r="G30" s="117"/>
      <c r="H30" s="115"/>
      <c r="I30" s="115"/>
      <c r="J30" s="118"/>
      <c r="K30" s="118"/>
      <c r="L30" s="118"/>
      <c r="M30" s="118"/>
      <c r="N30" s="116"/>
      <c r="O30" s="131"/>
      <c r="P30" s="114"/>
      <c r="Q30" s="75" t="s">
        <v>570</v>
      </c>
      <c r="R30" s="75" t="s">
        <v>1247</v>
      </c>
    </row>
    <row r="31" spans="1:18" s="12" customFormat="1" ht="27" x14ac:dyDescent="0.3">
      <c r="A31" s="121">
        <v>15</v>
      </c>
      <c r="B31" s="75" t="s">
        <v>67</v>
      </c>
      <c r="C31" s="110" t="s">
        <v>15</v>
      </c>
      <c r="D31" s="111">
        <v>400</v>
      </c>
      <c r="E31" s="112"/>
      <c r="F31" s="113"/>
      <c r="G31" s="117"/>
      <c r="H31" s="115"/>
      <c r="I31" s="115"/>
      <c r="J31" s="118"/>
      <c r="K31" s="118"/>
      <c r="L31" s="118"/>
      <c r="M31" s="118"/>
      <c r="N31" s="116"/>
      <c r="O31" s="131"/>
      <c r="P31" s="114"/>
      <c r="Q31" s="75" t="s">
        <v>571</v>
      </c>
      <c r="R31" s="75" t="s">
        <v>1248</v>
      </c>
    </row>
    <row r="32" spans="1:18" s="12" customFormat="1" ht="27" x14ac:dyDescent="0.3">
      <c r="A32" s="121">
        <v>16</v>
      </c>
      <c r="B32" s="75" t="s">
        <v>68</v>
      </c>
      <c r="C32" s="110" t="s">
        <v>15</v>
      </c>
      <c r="D32" s="111">
        <v>150</v>
      </c>
      <c r="E32" s="112"/>
      <c r="F32" s="113"/>
      <c r="G32" s="117"/>
      <c r="H32" s="115"/>
      <c r="I32" s="115"/>
      <c r="J32" s="118"/>
      <c r="K32" s="118"/>
      <c r="L32" s="118"/>
      <c r="M32" s="118"/>
      <c r="N32" s="116"/>
      <c r="O32" s="131"/>
      <c r="P32" s="114"/>
      <c r="Q32" s="75" t="s">
        <v>572</v>
      </c>
      <c r="R32" s="75" t="s">
        <v>1249</v>
      </c>
    </row>
    <row r="33" spans="1:18" s="12" customFormat="1" ht="67.5" x14ac:dyDescent="0.3">
      <c r="A33" s="142">
        <v>17</v>
      </c>
      <c r="B33" s="146" t="s">
        <v>1578</v>
      </c>
      <c r="C33" s="110" t="s">
        <v>15</v>
      </c>
      <c r="D33" s="111">
        <v>160</v>
      </c>
      <c r="E33" s="112"/>
      <c r="F33" s="113"/>
      <c r="G33" s="117"/>
      <c r="H33" s="115"/>
      <c r="I33" s="115"/>
      <c r="J33" s="118"/>
      <c r="K33" s="118"/>
      <c r="L33" s="118"/>
      <c r="M33" s="118"/>
      <c r="N33" s="116"/>
      <c r="O33" s="131"/>
      <c r="P33" s="114"/>
      <c r="Q33" s="75" t="s">
        <v>573</v>
      </c>
      <c r="R33" s="75" t="s">
        <v>1250</v>
      </c>
    </row>
    <row r="34" spans="1:18" s="12" customFormat="1" ht="67.5" x14ac:dyDescent="0.3">
      <c r="A34" s="142">
        <v>18</v>
      </c>
      <c r="B34" s="146" t="s">
        <v>1575</v>
      </c>
      <c r="C34" s="110" t="s">
        <v>15</v>
      </c>
      <c r="D34" s="111">
        <v>65</v>
      </c>
      <c r="E34" s="112"/>
      <c r="F34" s="113"/>
      <c r="G34" s="117"/>
      <c r="H34" s="115"/>
      <c r="I34" s="115"/>
      <c r="J34" s="118"/>
      <c r="K34" s="118"/>
      <c r="L34" s="118"/>
      <c r="M34" s="118"/>
      <c r="N34" s="116"/>
      <c r="O34" s="131"/>
      <c r="P34" s="114"/>
      <c r="Q34" s="75" t="s">
        <v>574</v>
      </c>
      <c r="R34" s="75" t="s">
        <v>1251</v>
      </c>
    </row>
    <row r="35" spans="1:18" s="12" customFormat="1" ht="67.5" x14ac:dyDescent="0.3">
      <c r="A35" s="142">
        <v>19</v>
      </c>
      <c r="B35" s="146" t="s">
        <v>1576</v>
      </c>
      <c r="C35" s="110" t="s">
        <v>15</v>
      </c>
      <c r="D35" s="111">
        <v>28</v>
      </c>
      <c r="E35" s="112"/>
      <c r="F35" s="113"/>
      <c r="G35" s="117"/>
      <c r="H35" s="115"/>
      <c r="I35" s="115"/>
      <c r="J35" s="118"/>
      <c r="K35" s="118"/>
      <c r="L35" s="118"/>
      <c r="M35" s="118"/>
      <c r="N35" s="116"/>
      <c r="O35" s="131"/>
      <c r="P35" s="114"/>
      <c r="Q35" s="75" t="s">
        <v>575</v>
      </c>
      <c r="R35" s="75" t="s">
        <v>1252</v>
      </c>
    </row>
    <row r="36" spans="1:18" s="12" customFormat="1" ht="67.5" x14ac:dyDescent="0.3">
      <c r="A36" s="142">
        <v>20</v>
      </c>
      <c r="B36" s="146" t="s">
        <v>1577</v>
      </c>
      <c r="C36" s="110" t="s">
        <v>15</v>
      </c>
      <c r="D36" s="111">
        <v>1</v>
      </c>
      <c r="E36" s="112"/>
      <c r="F36" s="113"/>
      <c r="G36" s="117"/>
      <c r="H36" s="115"/>
      <c r="I36" s="115"/>
      <c r="J36" s="118"/>
      <c r="K36" s="118"/>
      <c r="L36" s="118"/>
      <c r="M36" s="118"/>
      <c r="N36" s="116"/>
      <c r="O36" s="131"/>
      <c r="P36" s="114"/>
      <c r="Q36" s="75" t="s">
        <v>576</v>
      </c>
      <c r="R36" s="75" t="s">
        <v>1253</v>
      </c>
    </row>
    <row r="37" spans="1:18" s="12" customFormat="1" ht="81" x14ac:dyDescent="0.3">
      <c r="A37" s="121">
        <v>21</v>
      </c>
      <c r="B37" s="75" t="s">
        <v>69</v>
      </c>
      <c r="C37" s="110" t="s">
        <v>15</v>
      </c>
      <c r="D37" s="111">
        <v>23</v>
      </c>
      <c r="E37" s="112"/>
      <c r="F37" s="113"/>
      <c r="G37" s="117"/>
      <c r="H37" s="115"/>
      <c r="I37" s="115"/>
      <c r="J37" s="118"/>
      <c r="K37" s="118"/>
      <c r="L37" s="118"/>
      <c r="M37" s="118"/>
      <c r="N37" s="116"/>
      <c r="O37" s="131"/>
      <c r="P37" s="114"/>
      <c r="Q37" s="75" t="s">
        <v>577</v>
      </c>
      <c r="R37" s="75" t="s">
        <v>1254</v>
      </c>
    </row>
    <row r="38" spans="1:18" s="12" customFormat="1" ht="81" x14ac:dyDescent="0.3">
      <c r="A38" s="121">
        <v>22</v>
      </c>
      <c r="B38" s="75" t="s">
        <v>70</v>
      </c>
      <c r="C38" s="110" t="s">
        <v>15</v>
      </c>
      <c r="D38" s="111">
        <v>21</v>
      </c>
      <c r="E38" s="112"/>
      <c r="F38" s="113"/>
      <c r="G38" s="117"/>
      <c r="H38" s="115"/>
      <c r="I38" s="115"/>
      <c r="J38" s="118"/>
      <c r="K38" s="118"/>
      <c r="L38" s="118"/>
      <c r="M38" s="118"/>
      <c r="N38" s="116"/>
      <c r="O38" s="131"/>
      <c r="P38" s="114"/>
      <c r="Q38" s="75" t="s">
        <v>578</v>
      </c>
      <c r="R38" s="75" t="s">
        <v>1255</v>
      </c>
    </row>
    <row r="39" spans="1:18" s="12" customFormat="1" ht="81" x14ac:dyDescent="0.3">
      <c r="A39" s="121">
        <v>23</v>
      </c>
      <c r="B39" s="75" t="s">
        <v>233</v>
      </c>
      <c r="C39" s="110" t="s">
        <v>15</v>
      </c>
      <c r="D39" s="111">
        <v>64</v>
      </c>
      <c r="E39" s="112"/>
      <c r="F39" s="113"/>
      <c r="G39" s="117"/>
      <c r="H39" s="115"/>
      <c r="I39" s="115"/>
      <c r="J39" s="118"/>
      <c r="K39" s="118"/>
      <c r="L39" s="118"/>
      <c r="M39" s="118"/>
      <c r="N39" s="116"/>
      <c r="O39" s="131"/>
      <c r="P39" s="114"/>
      <c r="Q39" s="75" t="s">
        <v>579</v>
      </c>
      <c r="R39" s="75" t="s">
        <v>1256</v>
      </c>
    </row>
    <row r="40" spans="1:18" s="12" customFormat="1" ht="27" x14ac:dyDescent="0.3">
      <c r="A40" s="121">
        <v>24</v>
      </c>
      <c r="B40" s="75" t="s">
        <v>71</v>
      </c>
      <c r="C40" s="110" t="s">
        <v>15</v>
      </c>
      <c r="D40" s="111">
        <v>5</v>
      </c>
      <c r="E40" s="112"/>
      <c r="F40" s="113"/>
      <c r="G40" s="117"/>
      <c r="H40" s="115"/>
      <c r="I40" s="115"/>
      <c r="J40" s="118"/>
      <c r="K40" s="118"/>
      <c r="L40" s="118"/>
      <c r="M40" s="118"/>
      <c r="N40" s="116"/>
      <c r="O40" s="131"/>
      <c r="P40" s="114"/>
      <c r="Q40" s="75" t="s">
        <v>580</v>
      </c>
      <c r="R40" s="75" t="s">
        <v>1257</v>
      </c>
    </row>
    <row r="41" spans="1:18" s="12" customFormat="1" ht="81" x14ac:dyDescent="0.3">
      <c r="A41" s="121">
        <v>25</v>
      </c>
      <c r="B41" s="75" t="s">
        <v>234</v>
      </c>
      <c r="C41" s="110" t="s">
        <v>15</v>
      </c>
      <c r="D41" s="111">
        <v>2</v>
      </c>
      <c r="E41" s="112"/>
      <c r="F41" s="113"/>
      <c r="G41" s="117"/>
      <c r="H41" s="115"/>
      <c r="I41" s="115"/>
      <c r="J41" s="118"/>
      <c r="K41" s="118"/>
      <c r="L41" s="118"/>
      <c r="M41" s="118"/>
      <c r="N41" s="116"/>
      <c r="O41" s="131"/>
      <c r="P41" s="114"/>
      <c r="Q41" s="75" t="s">
        <v>581</v>
      </c>
      <c r="R41" s="75" t="s">
        <v>1258</v>
      </c>
    </row>
    <row r="42" spans="1:18" s="12" customFormat="1" ht="81" x14ac:dyDescent="0.3">
      <c r="A42" s="121">
        <v>26</v>
      </c>
      <c r="B42" s="75" t="s">
        <v>235</v>
      </c>
      <c r="C42" s="110" t="s">
        <v>15</v>
      </c>
      <c r="D42" s="111">
        <v>2</v>
      </c>
      <c r="E42" s="112"/>
      <c r="F42" s="113"/>
      <c r="G42" s="117"/>
      <c r="H42" s="115"/>
      <c r="I42" s="115"/>
      <c r="J42" s="118"/>
      <c r="K42" s="118"/>
      <c r="L42" s="118"/>
      <c r="M42" s="118"/>
      <c r="N42" s="116"/>
      <c r="O42" s="131"/>
      <c r="P42" s="114"/>
      <c r="Q42" s="75" t="s">
        <v>582</v>
      </c>
      <c r="R42" s="75" t="s">
        <v>1259</v>
      </c>
    </row>
    <row r="43" spans="1:18" s="12" customFormat="1" ht="54" x14ac:dyDescent="0.3">
      <c r="A43" s="121">
        <v>27</v>
      </c>
      <c r="B43" s="75" t="s">
        <v>236</v>
      </c>
      <c r="C43" s="110" t="s">
        <v>15</v>
      </c>
      <c r="D43" s="111">
        <v>17</v>
      </c>
      <c r="E43" s="112"/>
      <c r="F43" s="113"/>
      <c r="G43" s="117"/>
      <c r="H43" s="115"/>
      <c r="I43" s="115"/>
      <c r="J43" s="118"/>
      <c r="K43" s="118"/>
      <c r="L43" s="118"/>
      <c r="M43" s="118"/>
      <c r="N43" s="116"/>
      <c r="O43" s="131"/>
      <c r="P43" s="114"/>
      <c r="Q43" s="75" t="s">
        <v>583</v>
      </c>
      <c r="R43" s="75" t="s">
        <v>1260</v>
      </c>
    </row>
    <row r="44" spans="1:18" s="12" customFormat="1" ht="54" x14ac:dyDescent="0.3">
      <c r="A44" s="121">
        <v>28</v>
      </c>
      <c r="B44" s="75" t="s">
        <v>237</v>
      </c>
      <c r="C44" s="110" t="s">
        <v>15</v>
      </c>
      <c r="D44" s="111">
        <v>3</v>
      </c>
      <c r="E44" s="112"/>
      <c r="F44" s="113"/>
      <c r="G44" s="117"/>
      <c r="H44" s="115"/>
      <c r="I44" s="115"/>
      <c r="J44" s="118"/>
      <c r="K44" s="118"/>
      <c r="L44" s="118"/>
      <c r="M44" s="118"/>
      <c r="N44" s="116"/>
      <c r="O44" s="131"/>
      <c r="P44" s="114"/>
      <c r="Q44" s="75" t="s">
        <v>584</v>
      </c>
      <c r="R44" s="75" t="s">
        <v>1261</v>
      </c>
    </row>
    <row r="45" spans="1:18" s="12" customFormat="1" ht="67.5" x14ac:dyDescent="0.3">
      <c r="A45" s="121">
        <v>29</v>
      </c>
      <c r="B45" s="75" t="s">
        <v>238</v>
      </c>
      <c r="C45" s="110" t="s">
        <v>15</v>
      </c>
      <c r="D45" s="111">
        <v>15</v>
      </c>
      <c r="E45" s="112"/>
      <c r="F45" s="113"/>
      <c r="G45" s="117"/>
      <c r="H45" s="115"/>
      <c r="I45" s="115"/>
      <c r="J45" s="118"/>
      <c r="K45" s="118"/>
      <c r="L45" s="118"/>
      <c r="M45" s="118"/>
      <c r="N45" s="116"/>
      <c r="O45" s="131"/>
      <c r="P45" s="114"/>
      <c r="Q45" s="75" t="s">
        <v>585</v>
      </c>
      <c r="R45" s="75" t="s">
        <v>1262</v>
      </c>
    </row>
    <row r="46" spans="1:18" s="12" customFormat="1" ht="67.5" x14ac:dyDescent="0.3">
      <c r="A46" s="121">
        <v>30</v>
      </c>
      <c r="B46" s="75" t="s">
        <v>239</v>
      </c>
      <c r="C46" s="110" t="s">
        <v>15</v>
      </c>
      <c r="D46" s="111">
        <v>25</v>
      </c>
      <c r="E46" s="112"/>
      <c r="F46" s="113"/>
      <c r="G46" s="117"/>
      <c r="H46" s="115"/>
      <c r="I46" s="115"/>
      <c r="J46" s="118"/>
      <c r="K46" s="118"/>
      <c r="L46" s="118"/>
      <c r="M46" s="118"/>
      <c r="N46" s="116"/>
      <c r="O46" s="131"/>
      <c r="P46" s="114"/>
      <c r="Q46" s="75" t="s">
        <v>586</v>
      </c>
      <c r="R46" s="75" t="s">
        <v>1263</v>
      </c>
    </row>
    <row r="47" spans="1:18" s="12" customFormat="1" ht="67.5" x14ac:dyDescent="0.3">
      <c r="A47" s="121">
        <v>31</v>
      </c>
      <c r="B47" s="75" t="s">
        <v>240</v>
      </c>
      <c r="C47" s="110" t="s">
        <v>15</v>
      </c>
      <c r="D47" s="111">
        <v>664</v>
      </c>
      <c r="E47" s="112"/>
      <c r="F47" s="113"/>
      <c r="G47" s="117"/>
      <c r="H47" s="115"/>
      <c r="I47" s="115"/>
      <c r="J47" s="118"/>
      <c r="K47" s="118"/>
      <c r="L47" s="118"/>
      <c r="M47" s="118"/>
      <c r="N47" s="116"/>
      <c r="O47" s="131"/>
      <c r="P47" s="114"/>
      <c r="Q47" s="75" t="s">
        <v>587</v>
      </c>
      <c r="R47" s="75" t="s">
        <v>1264</v>
      </c>
    </row>
    <row r="48" spans="1:18" s="12" customFormat="1" ht="67.5" x14ac:dyDescent="0.3">
      <c r="A48" s="121">
        <v>32</v>
      </c>
      <c r="B48" s="75" t="s">
        <v>72</v>
      </c>
      <c r="C48" s="110" t="s">
        <v>15</v>
      </c>
      <c r="D48" s="111">
        <v>2344</v>
      </c>
      <c r="E48" s="112"/>
      <c r="F48" s="113"/>
      <c r="G48" s="117"/>
      <c r="H48" s="115"/>
      <c r="I48" s="115"/>
      <c r="J48" s="118"/>
      <c r="K48" s="118"/>
      <c r="L48" s="118"/>
      <c r="M48" s="118"/>
      <c r="N48" s="116"/>
      <c r="O48" s="131"/>
      <c r="P48" s="114"/>
      <c r="Q48" s="75" t="s">
        <v>588</v>
      </c>
      <c r="R48" s="75" t="s">
        <v>1265</v>
      </c>
    </row>
    <row r="49" spans="1:18" s="12" customFormat="1" ht="67.5" x14ac:dyDescent="0.3">
      <c r="A49" s="121">
        <v>33</v>
      </c>
      <c r="B49" s="75" t="s">
        <v>241</v>
      </c>
      <c r="C49" s="110" t="s">
        <v>15</v>
      </c>
      <c r="D49" s="111">
        <v>81</v>
      </c>
      <c r="E49" s="112"/>
      <c r="F49" s="113"/>
      <c r="G49" s="117"/>
      <c r="H49" s="115"/>
      <c r="I49" s="115"/>
      <c r="J49" s="118"/>
      <c r="K49" s="118"/>
      <c r="L49" s="118"/>
      <c r="M49" s="118"/>
      <c r="N49" s="116"/>
      <c r="O49" s="131"/>
      <c r="P49" s="114"/>
      <c r="Q49" s="75" t="s">
        <v>589</v>
      </c>
      <c r="R49" s="75" t="s">
        <v>1266</v>
      </c>
    </row>
    <row r="50" spans="1:18" s="12" customFormat="1" ht="67.5" x14ac:dyDescent="0.3">
      <c r="A50" s="121">
        <v>34</v>
      </c>
      <c r="B50" s="75" t="s">
        <v>242</v>
      </c>
      <c r="C50" s="110" t="s">
        <v>15</v>
      </c>
      <c r="D50" s="111">
        <v>400</v>
      </c>
      <c r="E50" s="112"/>
      <c r="F50" s="113"/>
      <c r="G50" s="117"/>
      <c r="H50" s="115"/>
      <c r="I50" s="115"/>
      <c r="J50" s="118"/>
      <c r="K50" s="118"/>
      <c r="L50" s="118"/>
      <c r="M50" s="118"/>
      <c r="N50" s="116"/>
      <c r="O50" s="131"/>
      <c r="P50" s="114"/>
      <c r="Q50" s="75" t="s">
        <v>590</v>
      </c>
      <c r="R50" s="75" t="s">
        <v>1267</v>
      </c>
    </row>
    <row r="51" spans="1:18" s="12" customFormat="1" ht="67.5" x14ac:dyDescent="0.3">
      <c r="A51" s="121">
        <v>35</v>
      </c>
      <c r="B51" s="75" t="s">
        <v>73</v>
      </c>
      <c r="C51" s="110" t="s">
        <v>15</v>
      </c>
      <c r="D51" s="111">
        <v>850</v>
      </c>
      <c r="E51" s="112"/>
      <c r="F51" s="113"/>
      <c r="G51" s="117"/>
      <c r="H51" s="115"/>
      <c r="I51" s="115"/>
      <c r="J51" s="118"/>
      <c r="K51" s="118"/>
      <c r="L51" s="118"/>
      <c r="M51" s="118"/>
      <c r="N51" s="116"/>
      <c r="O51" s="131"/>
      <c r="P51" s="114"/>
      <c r="Q51" s="75" t="s">
        <v>591</v>
      </c>
      <c r="R51" s="75" t="s">
        <v>1268</v>
      </c>
    </row>
    <row r="52" spans="1:18" s="12" customFormat="1" ht="40.5" x14ac:dyDescent="0.3">
      <c r="A52" s="121">
        <v>36</v>
      </c>
      <c r="B52" s="75" t="s">
        <v>243</v>
      </c>
      <c r="C52" s="110" t="s">
        <v>15</v>
      </c>
      <c r="D52" s="111">
        <v>1000</v>
      </c>
      <c r="E52" s="112"/>
      <c r="F52" s="113"/>
      <c r="G52" s="117"/>
      <c r="H52" s="115"/>
      <c r="I52" s="115"/>
      <c r="J52" s="118"/>
      <c r="K52" s="118"/>
      <c r="L52" s="118"/>
      <c r="M52" s="118"/>
      <c r="N52" s="116"/>
      <c r="O52" s="131"/>
      <c r="P52" s="114"/>
      <c r="Q52" s="75" t="s">
        <v>592</v>
      </c>
      <c r="R52" s="75" t="s">
        <v>1269</v>
      </c>
    </row>
    <row r="53" spans="1:18" s="12" customFormat="1" ht="162" x14ac:dyDescent="0.3">
      <c r="A53" s="121">
        <v>37</v>
      </c>
      <c r="B53" s="75" t="s">
        <v>244</v>
      </c>
      <c r="C53" s="110" t="s">
        <v>15</v>
      </c>
      <c r="D53" s="111">
        <v>100</v>
      </c>
      <c r="E53" s="112"/>
      <c r="F53" s="113"/>
      <c r="G53" s="117"/>
      <c r="H53" s="115"/>
      <c r="I53" s="115"/>
      <c r="J53" s="118"/>
      <c r="K53" s="118"/>
      <c r="L53" s="118"/>
      <c r="M53" s="118"/>
      <c r="N53" s="116"/>
      <c r="O53" s="131"/>
      <c r="P53" s="114"/>
      <c r="Q53" s="75" t="s">
        <v>593</v>
      </c>
      <c r="R53" s="75" t="s">
        <v>1270</v>
      </c>
    </row>
    <row r="54" spans="1:18" s="12" customFormat="1" ht="81" x14ac:dyDescent="0.3">
      <c r="A54" s="121">
        <v>38</v>
      </c>
      <c r="B54" s="75" t="s">
        <v>245</v>
      </c>
      <c r="C54" s="110" t="s">
        <v>15</v>
      </c>
      <c r="D54" s="111">
        <v>150</v>
      </c>
      <c r="E54" s="112"/>
      <c r="F54" s="113"/>
      <c r="G54" s="117"/>
      <c r="H54" s="115"/>
      <c r="I54" s="115"/>
      <c r="J54" s="118"/>
      <c r="K54" s="118"/>
      <c r="L54" s="118"/>
      <c r="M54" s="118"/>
      <c r="N54" s="116"/>
      <c r="O54" s="131"/>
      <c r="P54" s="114"/>
      <c r="Q54" s="75" t="s">
        <v>594</v>
      </c>
      <c r="R54" s="75" t="s">
        <v>1271</v>
      </c>
    </row>
    <row r="55" spans="1:18" s="12" customFormat="1" ht="81" x14ac:dyDescent="0.3">
      <c r="A55" s="121">
        <v>39</v>
      </c>
      <c r="B55" s="75" t="s">
        <v>246</v>
      </c>
      <c r="C55" s="110" t="s">
        <v>15</v>
      </c>
      <c r="D55" s="111">
        <v>200</v>
      </c>
      <c r="E55" s="112"/>
      <c r="F55" s="113"/>
      <c r="G55" s="117"/>
      <c r="H55" s="115"/>
      <c r="I55" s="115"/>
      <c r="J55" s="118"/>
      <c r="K55" s="118"/>
      <c r="L55" s="118"/>
      <c r="M55" s="118"/>
      <c r="N55" s="116"/>
      <c r="O55" s="131"/>
      <c r="P55" s="114"/>
      <c r="Q55" s="75" t="s">
        <v>595</v>
      </c>
      <c r="R55" s="75" t="s">
        <v>1272</v>
      </c>
    </row>
    <row r="56" spans="1:18" s="12" customFormat="1" ht="81" x14ac:dyDescent="0.3">
      <c r="A56" s="121">
        <v>40</v>
      </c>
      <c r="B56" s="75" t="s">
        <v>247</v>
      </c>
      <c r="C56" s="110" t="s">
        <v>15</v>
      </c>
      <c r="D56" s="111">
        <v>100</v>
      </c>
      <c r="E56" s="112"/>
      <c r="F56" s="113"/>
      <c r="G56" s="117"/>
      <c r="H56" s="115"/>
      <c r="I56" s="115"/>
      <c r="J56" s="118"/>
      <c r="K56" s="118"/>
      <c r="L56" s="118"/>
      <c r="M56" s="118"/>
      <c r="N56" s="116"/>
      <c r="O56" s="131"/>
      <c r="P56" s="114"/>
      <c r="Q56" s="75" t="s">
        <v>596</v>
      </c>
      <c r="R56" s="75" t="s">
        <v>1273</v>
      </c>
    </row>
    <row r="57" spans="1:18" s="12" customFormat="1" ht="81" x14ac:dyDescent="0.3">
      <c r="A57" s="121">
        <v>41</v>
      </c>
      <c r="B57" s="75" t="s">
        <v>872</v>
      </c>
      <c r="C57" s="110" t="s">
        <v>81</v>
      </c>
      <c r="D57" s="111">
        <v>1</v>
      </c>
      <c r="E57" s="112"/>
      <c r="F57" s="113"/>
      <c r="G57" s="117"/>
      <c r="H57" s="115"/>
      <c r="I57" s="115"/>
      <c r="J57" s="118"/>
      <c r="K57" s="118"/>
      <c r="L57" s="118"/>
      <c r="M57" s="118"/>
      <c r="N57" s="116"/>
      <c r="O57" s="131"/>
      <c r="P57" s="114"/>
      <c r="Q57" s="75" t="s">
        <v>796</v>
      </c>
      <c r="R57" s="75" t="s">
        <v>1274</v>
      </c>
    </row>
    <row r="58" spans="1:18" s="12" customFormat="1" ht="67.5" x14ac:dyDescent="0.3">
      <c r="A58" s="121">
        <v>42</v>
      </c>
      <c r="B58" s="75" t="s">
        <v>248</v>
      </c>
      <c r="C58" s="110" t="s">
        <v>15</v>
      </c>
      <c r="D58" s="111">
        <v>300</v>
      </c>
      <c r="E58" s="112"/>
      <c r="F58" s="113"/>
      <c r="G58" s="117"/>
      <c r="H58" s="115"/>
      <c r="I58" s="115"/>
      <c r="J58" s="118"/>
      <c r="K58" s="118"/>
      <c r="L58" s="118"/>
      <c r="M58" s="118"/>
      <c r="N58" s="116"/>
      <c r="O58" s="131"/>
      <c r="P58" s="114"/>
      <c r="Q58" s="75" t="s">
        <v>597</v>
      </c>
      <c r="R58" s="75" t="s">
        <v>1275</v>
      </c>
    </row>
    <row r="59" spans="1:18" s="12" customFormat="1" ht="67.5" x14ac:dyDescent="0.3">
      <c r="A59" s="142">
        <v>43</v>
      </c>
      <c r="B59" s="75" t="s">
        <v>1569</v>
      </c>
      <c r="C59" s="110" t="s">
        <v>15</v>
      </c>
      <c r="D59" s="111">
        <v>50</v>
      </c>
      <c r="E59" s="112"/>
      <c r="F59" s="113"/>
      <c r="G59" s="117"/>
      <c r="H59" s="115"/>
      <c r="I59" s="115"/>
      <c r="J59" s="118"/>
      <c r="K59" s="118"/>
      <c r="L59" s="118"/>
      <c r="M59" s="118"/>
      <c r="N59" s="116"/>
      <c r="O59" s="131"/>
      <c r="P59" s="114"/>
      <c r="Q59" s="75" t="s">
        <v>598</v>
      </c>
      <c r="R59" s="75" t="s">
        <v>1276</v>
      </c>
    </row>
    <row r="60" spans="1:18" s="12" customFormat="1" ht="67.5" x14ac:dyDescent="0.3">
      <c r="A60" s="121">
        <v>44</v>
      </c>
      <c r="B60" s="75" t="s">
        <v>249</v>
      </c>
      <c r="C60" s="110" t="s">
        <v>15</v>
      </c>
      <c r="D60" s="111">
        <v>50</v>
      </c>
      <c r="E60" s="112"/>
      <c r="F60" s="113"/>
      <c r="G60" s="117"/>
      <c r="H60" s="115"/>
      <c r="I60" s="115"/>
      <c r="J60" s="118"/>
      <c r="K60" s="118"/>
      <c r="L60" s="118"/>
      <c r="M60" s="118"/>
      <c r="N60" s="116"/>
      <c r="O60" s="131"/>
      <c r="P60" s="114"/>
      <c r="Q60" s="75" t="s">
        <v>599</v>
      </c>
      <c r="R60" s="75" t="s">
        <v>1277</v>
      </c>
    </row>
    <row r="61" spans="1:18" s="12" customFormat="1" ht="67.5" x14ac:dyDescent="0.3">
      <c r="A61" s="121">
        <v>45</v>
      </c>
      <c r="B61" s="75" t="s">
        <v>250</v>
      </c>
      <c r="C61" s="110" t="s">
        <v>15</v>
      </c>
      <c r="D61" s="111">
        <v>50</v>
      </c>
      <c r="E61" s="112"/>
      <c r="F61" s="113"/>
      <c r="G61" s="117"/>
      <c r="H61" s="115"/>
      <c r="I61" s="115"/>
      <c r="J61" s="118"/>
      <c r="K61" s="118"/>
      <c r="L61" s="118"/>
      <c r="M61" s="118"/>
      <c r="N61" s="116"/>
      <c r="O61" s="131"/>
      <c r="P61" s="114"/>
      <c r="Q61" s="75" t="s">
        <v>600</v>
      </c>
      <c r="R61" s="75" t="s">
        <v>1278</v>
      </c>
    </row>
    <row r="62" spans="1:18" s="12" customFormat="1" ht="67.5" x14ac:dyDescent="0.3">
      <c r="A62" s="121">
        <v>46</v>
      </c>
      <c r="B62" s="75" t="s">
        <v>74</v>
      </c>
      <c r="C62" s="110" t="s">
        <v>15</v>
      </c>
      <c r="D62" s="111">
        <v>50</v>
      </c>
      <c r="E62" s="112"/>
      <c r="F62" s="113"/>
      <c r="G62" s="117"/>
      <c r="H62" s="115"/>
      <c r="I62" s="115"/>
      <c r="J62" s="118"/>
      <c r="K62" s="118"/>
      <c r="L62" s="118"/>
      <c r="M62" s="118"/>
      <c r="N62" s="116"/>
      <c r="O62" s="131"/>
      <c r="P62" s="114"/>
      <c r="Q62" s="75" t="s">
        <v>601</v>
      </c>
      <c r="R62" s="75" t="s">
        <v>1279</v>
      </c>
    </row>
    <row r="63" spans="1:18" s="12" customFormat="1" ht="67.5" x14ac:dyDescent="0.3">
      <c r="A63" s="142">
        <v>47</v>
      </c>
      <c r="B63" s="146" t="s">
        <v>1595</v>
      </c>
      <c r="C63" s="110" t="s">
        <v>15</v>
      </c>
      <c r="D63" s="111">
        <v>50</v>
      </c>
      <c r="E63" s="112"/>
      <c r="F63" s="113"/>
      <c r="G63" s="117"/>
      <c r="H63" s="115"/>
      <c r="I63" s="115"/>
      <c r="J63" s="118"/>
      <c r="K63" s="118"/>
      <c r="L63" s="118"/>
      <c r="M63" s="118"/>
      <c r="N63" s="116"/>
      <c r="O63" s="131"/>
      <c r="P63" s="114"/>
      <c r="Q63" s="75" t="s">
        <v>602</v>
      </c>
      <c r="R63" s="75" t="s">
        <v>1280</v>
      </c>
    </row>
    <row r="64" spans="1:18" s="12" customFormat="1" ht="67.5" x14ac:dyDescent="0.3">
      <c r="A64" s="121">
        <v>48</v>
      </c>
      <c r="B64" s="75" t="s">
        <v>75</v>
      </c>
      <c r="C64" s="110" t="s">
        <v>15</v>
      </c>
      <c r="D64" s="111">
        <v>50</v>
      </c>
      <c r="E64" s="112"/>
      <c r="F64" s="113"/>
      <c r="G64" s="117"/>
      <c r="H64" s="115"/>
      <c r="I64" s="115"/>
      <c r="J64" s="118"/>
      <c r="K64" s="118"/>
      <c r="L64" s="118"/>
      <c r="M64" s="118"/>
      <c r="N64" s="116"/>
      <c r="O64" s="131"/>
      <c r="P64" s="114"/>
      <c r="Q64" s="75" t="s">
        <v>603</v>
      </c>
      <c r="R64" s="75" t="s">
        <v>1281</v>
      </c>
    </row>
    <row r="65" spans="1:18" s="12" customFormat="1" ht="67.5" x14ac:dyDescent="0.3">
      <c r="A65" s="121">
        <v>49</v>
      </c>
      <c r="B65" s="75" t="s">
        <v>76</v>
      </c>
      <c r="C65" s="110" t="s">
        <v>15</v>
      </c>
      <c r="D65" s="111">
        <v>50</v>
      </c>
      <c r="E65" s="112"/>
      <c r="F65" s="113"/>
      <c r="G65" s="117"/>
      <c r="H65" s="115"/>
      <c r="I65" s="115"/>
      <c r="J65" s="118"/>
      <c r="K65" s="118"/>
      <c r="L65" s="118"/>
      <c r="M65" s="118"/>
      <c r="N65" s="116"/>
      <c r="O65" s="131"/>
      <c r="P65" s="114"/>
      <c r="Q65" s="75" t="s">
        <v>604</v>
      </c>
      <c r="R65" s="75" t="s">
        <v>1282</v>
      </c>
    </row>
    <row r="66" spans="1:18" s="12" customFormat="1" ht="108" x14ac:dyDescent="0.3">
      <c r="A66" s="121">
        <v>50</v>
      </c>
      <c r="B66" s="75" t="s">
        <v>251</v>
      </c>
      <c r="C66" s="110" t="s">
        <v>15</v>
      </c>
      <c r="D66" s="111">
        <v>75</v>
      </c>
      <c r="E66" s="112"/>
      <c r="F66" s="113"/>
      <c r="G66" s="117"/>
      <c r="H66" s="115"/>
      <c r="I66" s="115"/>
      <c r="J66" s="118"/>
      <c r="K66" s="118"/>
      <c r="L66" s="118"/>
      <c r="M66" s="118"/>
      <c r="N66" s="116"/>
      <c r="O66" s="131"/>
      <c r="P66" s="114"/>
      <c r="Q66" s="75" t="s">
        <v>605</v>
      </c>
      <c r="R66" s="75" t="s">
        <v>1283</v>
      </c>
    </row>
    <row r="67" spans="1:18" s="12" customFormat="1" ht="67.5" x14ac:dyDescent="0.3">
      <c r="A67" s="121">
        <v>51</v>
      </c>
      <c r="B67" s="75" t="s">
        <v>252</v>
      </c>
      <c r="C67" s="110" t="s">
        <v>15</v>
      </c>
      <c r="D67" s="111">
        <v>120</v>
      </c>
      <c r="E67" s="112"/>
      <c r="F67" s="113"/>
      <c r="G67" s="117"/>
      <c r="H67" s="115"/>
      <c r="I67" s="115"/>
      <c r="J67" s="118"/>
      <c r="K67" s="118"/>
      <c r="L67" s="118"/>
      <c r="M67" s="118"/>
      <c r="N67" s="116"/>
      <c r="O67" s="131"/>
      <c r="P67" s="114"/>
      <c r="Q67" s="75" t="s">
        <v>606</v>
      </c>
      <c r="R67" s="75" t="s">
        <v>1284</v>
      </c>
    </row>
    <row r="68" spans="1:18" s="12" customFormat="1" ht="40.5" x14ac:dyDescent="0.3">
      <c r="A68" s="121">
        <v>52</v>
      </c>
      <c r="B68" s="75" t="s">
        <v>253</v>
      </c>
      <c r="C68" s="110" t="s">
        <v>15</v>
      </c>
      <c r="D68" s="111">
        <v>1000</v>
      </c>
      <c r="E68" s="112"/>
      <c r="F68" s="113"/>
      <c r="G68" s="117"/>
      <c r="H68" s="115"/>
      <c r="I68" s="115"/>
      <c r="J68" s="118"/>
      <c r="K68" s="118"/>
      <c r="L68" s="118"/>
      <c r="M68" s="118"/>
      <c r="N68" s="116"/>
      <c r="O68" s="131"/>
      <c r="P68" s="114"/>
      <c r="Q68" s="75" t="s">
        <v>607</v>
      </c>
      <c r="R68" s="75" t="s">
        <v>1285</v>
      </c>
    </row>
    <row r="69" spans="1:18" s="12" customFormat="1" ht="13.5" x14ac:dyDescent="0.3">
      <c r="A69" s="121">
        <v>53</v>
      </c>
      <c r="B69" s="75" t="s">
        <v>254</v>
      </c>
      <c r="C69" s="110" t="s">
        <v>15</v>
      </c>
      <c r="D69" s="111">
        <v>10700</v>
      </c>
      <c r="E69" s="112"/>
      <c r="F69" s="113"/>
      <c r="G69" s="117"/>
      <c r="H69" s="115"/>
      <c r="I69" s="115"/>
      <c r="J69" s="118"/>
      <c r="K69" s="118"/>
      <c r="L69" s="118"/>
      <c r="M69" s="118"/>
      <c r="N69" s="116"/>
      <c r="O69" s="131"/>
      <c r="P69" s="114"/>
      <c r="Q69" s="75" t="s">
        <v>608</v>
      </c>
      <c r="R69" s="75" t="s">
        <v>1286</v>
      </c>
    </row>
    <row r="70" spans="1:18" s="12" customFormat="1" ht="13.5" x14ac:dyDescent="0.3">
      <c r="A70" s="121">
        <v>54</v>
      </c>
      <c r="B70" s="75" t="s">
        <v>77</v>
      </c>
      <c r="C70" s="110" t="s">
        <v>15</v>
      </c>
      <c r="D70" s="111">
        <v>7900</v>
      </c>
      <c r="E70" s="112"/>
      <c r="F70" s="113"/>
      <c r="G70" s="117"/>
      <c r="H70" s="115"/>
      <c r="I70" s="115"/>
      <c r="J70" s="118"/>
      <c r="K70" s="118"/>
      <c r="L70" s="118"/>
      <c r="M70" s="118"/>
      <c r="N70" s="116"/>
      <c r="O70" s="131"/>
      <c r="P70" s="114"/>
      <c r="Q70" s="75" t="s">
        <v>609</v>
      </c>
      <c r="R70" s="75" t="s">
        <v>1287</v>
      </c>
    </row>
    <row r="71" spans="1:18" s="12" customFormat="1" ht="27" x14ac:dyDescent="0.3">
      <c r="A71" s="121">
        <v>55</v>
      </c>
      <c r="B71" s="75" t="s">
        <v>78</v>
      </c>
      <c r="C71" s="110" t="s">
        <v>15</v>
      </c>
      <c r="D71" s="111">
        <v>4400</v>
      </c>
      <c r="E71" s="112"/>
      <c r="F71" s="113"/>
      <c r="G71" s="117"/>
      <c r="H71" s="115"/>
      <c r="I71" s="115"/>
      <c r="J71" s="118"/>
      <c r="K71" s="118"/>
      <c r="L71" s="118"/>
      <c r="M71" s="118"/>
      <c r="N71" s="116"/>
      <c r="O71" s="131"/>
      <c r="P71" s="114"/>
      <c r="Q71" s="75" t="s">
        <v>610</v>
      </c>
      <c r="R71" s="75" t="s">
        <v>1288</v>
      </c>
    </row>
    <row r="72" spans="1:18" s="12" customFormat="1" ht="27" x14ac:dyDescent="0.3">
      <c r="A72" s="121">
        <v>56</v>
      </c>
      <c r="B72" s="75" t="s">
        <v>79</v>
      </c>
      <c r="C72" s="110" t="s">
        <v>15</v>
      </c>
      <c r="D72" s="111">
        <v>1200</v>
      </c>
      <c r="E72" s="112"/>
      <c r="F72" s="113"/>
      <c r="G72" s="117"/>
      <c r="H72" s="115"/>
      <c r="I72" s="115"/>
      <c r="J72" s="118"/>
      <c r="K72" s="118"/>
      <c r="L72" s="118"/>
      <c r="M72" s="118"/>
      <c r="N72" s="116"/>
      <c r="O72" s="131"/>
      <c r="P72" s="114"/>
      <c r="Q72" s="75" t="s">
        <v>611</v>
      </c>
      <c r="R72" s="75" t="s">
        <v>1289</v>
      </c>
    </row>
    <row r="73" spans="1:18" s="12" customFormat="1" ht="67.5" x14ac:dyDescent="0.3">
      <c r="A73" s="121">
        <v>57</v>
      </c>
      <c r="B73" s="75" t="s">
        <v>255</v>
      </c>
      <c r="C73" s="110" t="s">
        <v>15</v>
      </c>
      <c r="D73" s="111">
        <v>1150</v>
      </c>
      <c r="E73" s="112"/>
      <c r="F73" s="113"/>
      <c r="G73" s="117"/>
      <c r="H73" s="115"/>
      <c r="I73" s="115"/>
      <c r="J73" s="118"/>
      <c r="K73" s="118"/>
      <c r="L73" s="118"/>
      <c r="M73" s="118"/>
      <c r="N73" s="116"/>
      <c r="O73" s="131"/>
      <c r="P73" s="114"/>
      <c r="Q73" s="75" t="s">
        <v>612</v>
      </c>
      <c r="R73" s="75" t="s">
        <v>1290</v>
      </c>
    </row>
    <row r="74" spans="1:18" s="12" customFormat="1" ht="27" x14ac:dyDescent="0.3">
      <c r="A74" s="121">
        <v>58</v>
      </c>
      <c r="B74" s="75" t="s">
        <v>256</v>
      </c>
      <c r="C74" s="110" t="s">
        <v>15</v>
      </c>
      <c r="D74" s="111">
        <v>800</v>
      </c>
      <c r="E74" s="112"/>
      <c r="F74" s="113"/>
      <c r="G74" s="117"/>
      <c r="H74" s="115"/>
      <c r="I74" s="115"/>
      <c r="J74" s="118"/>
      <c r="K74" s="118"/>
      <c r="L74" s="118"/>
      <c r="M74" s="118"/>
      <c r="N74" s="116"/>
      <c r="O74" s="131"/>
      <c r="P74" s="114"/>
      <c r="Q74" s="75" t="s">
        <v>613</v>
      </c>
      <c r="R74" s="75" t="s">
        <v>1291</v>
      </c>
    </row>
    <row r="75" spans="1:18" s="12" customFormat="1" ht="27" x14ac:dyDescent="0.3">
      <c r="A75" s="121">
        <v>59</v>
      </c>
      <c r="B75" s="75" t="s">
        <v>257</v>
      </c>
      <c r="C75" s="110" t="s">
        <v>15</v>
      </c>
      <c r="D75" s="111">
        <v>1000</v>
      </c>
      <c r="E75" s="112"/>
      <c r="F75" s="113"/>
      <c r="G75" s="117"/>
      <c r="H75" s="115"/>
      <c r="I75" s="115"/>
      <c r="J75" s="118"/>
      <c r="K75" s="118"/>
      <c r="L75" s="118"/>
      <c r="M75" s="118"/>
      <c r="N75" s="116"/>
      <c r="O75" s="131"/>
      <c r="P75" s="114"/>
      <c r="Q75" s="75" t="s">
        <v>614</v>
      </c>
      <c r="R75" s="75" t="s">
        <v>1292</v>
      </c>
    </row>
    <row r="76" spans="1:18" s="12" customFormat="1" ht="27" x14ac:dyDescent="0.3">
      <c r="A76" s="121">
        <v>60</v>
      </c>
      <c r="B76" s="75" t="s">
        <v>258</v>
      </c>
      <c r="C76" s="110" t="s">
        <v>15</v>
      </c>
      <c r="D76" s="111">
        <v>450</v>
      </c>
      <c r="E76" s="112"/>
      <c r="F76" s="113"/>
      <c r="G76" s="117"/>
      <c r="H76" s="115"/>
      <c r="I76" s="115"/>
      <c r="J76" s="118"/>
      <c r="K76" s="118"/>
      <c r="L76" s="118"/>
      <c r="M76" s="118"/>
      <c r="N76" s="116"/>
      <c r="O76" s="131"/>
      <c r="P76" s="114"/>
      <c r="Q76" s="75" t="s">
        <v>615</v>
      </c>
      <c r="R76" s="75" t="s">
        <v>1293</v>
      </c>
    </row>
    <row r="77" spans="1:18" s="12" customFormat="1" ht="27" x14ac:dyDescent="0.3">
      <c r="A77" s="121">
        <v>61</v>
      </c>
      <c r="B77" s="75" t="s">
        <v>259</v>
      </c>
      <c r="C77" s="110" t="s">
        <v>15</v>
      </c>
      <c r="D77" s="111">
        <v>1800</v>
      </c>
      <c r="E77" s="112"/>
      <c r="F77" s="113"/>
      <c r="G77" s="117"/>
      <c r="H77" s="115"/>
      <c r="I77" s="115"/>
      <c r="J77" s="118"/>
      <c r="K77" s="118"/>
      <c r="L77" s="118"/>
      <c r="M77" s="118"/>
      <c r="N77" s="116"/>
      <c r="O77" s="131"/>
      <c r="P77" s="114"/>
      <c r="Q77" s="75" t="s">
        <v>616</v>
      </c>
      <c r="R77" s="75" t="s">
        <v>1294</v>
      </c>
    </row>
    <row r="78" spans="1:18" s="12" customFormat="1" ht="27" x14ac:dyDescent="0.3">
      <c r="A78" s="121">
        <v>62</v>
      </c>
      <c r="B78" s="75" t="s">
        <v>260</v>
      </c>
      <c r="C78" s="110" t="s">
        <v>15</v>
      </c>
      <c r="D78" s="111">
        <v>1</v>
      </c>
      <c r="E78" s="112"/>
      <c r="F78" s="113"/>
      <c r="G78" s="117"/>
      <c r="H78" s="115"/>
      <c r="I78" s="115"/>
      <c r="J78" s="118"/>
      <c r="K78" s="118"/>
      <c r="L78" s="118"/>
      <c r="M78" s="118"/>
      <c r="N78" s="116"/>
      <c r="O78" s="131"/>
      <c r="P78" s="114"/>
      <c r="Q78" s="75" t="s">
        <v>617</v>
      </c>
      <c r="R78" s="75" t="s">
        <v>1295</v>
      </c>
    </row>
    <row r="79" spans="1:18" s="12" customFormat="1" ht="13.5" x14ac:dyDescent="0.3">
      <c r="A79" s="121">
        <v>63</v>
      </c>
      <c r="B79" s="75" t="s">
        <v>80</v>
      </c>
      <c r="C79" s="110" t="s">
        <v>81</v>
      </c>
      <c r="D79" s="111">
        <v>1</v>
      </c>
      <c r="E79" s="112"/>
      <c r="F79" s="113"/>
      <c r="G79" s="117"/>
      <c r="H79" s="115"/>
      <c r="I79" s="115"/>
      <c r="J79" s="118"/>
      <c r="K79" s="118"/>
      <c r="L79" s="118"/>
      <c r="M79" s="118"/>
      <c r="N79" s="116"/>
      <c r="O79" s="131"/>
      <c r="P79" s="114"/>
      <c r="Q79" s="75" t="s">
        <v>618</v>
      </c>
      <c r="R79" s="75" t="s">
        <v>1296</v>
      </c>
    </row>
    <row r="80" spans="1:18" s="12" customFormat="1" ht="13.5" x14ac:dyDescent="0.3">
      <c r="A80" s="121">
        <v>64</v>
      </c>
      <c r="B80" s="75" t="s">
        <v>82</v>
      </c>
      <c r="C80" s="110" t="s">
        <v>15</v>
      </c>
      <c r="D80" s="111">
        <v>50</v>
      </c>
      <c r="E80" s="112"/>
      <c r="F80" s="113"/>
      <c r="G80" s="117"/>
      <c r="H80" s="115"/>
      <c r="I80" s="115"/>
      <c r="J80" s="118"/>
      <c r="K80" s="118"/>
      <c r="L80" s="118"/>
      <c r="M80" s="118"/>
      <c r="N80" s="116"/>
      <c r="O80" s="131"/>
      <c r="P80" s="114"/>
      <c r="Q80" s="75" t="s">
        <v>619</v>
      </c>
      <c r="R80" s="75" t="s">
        <v>1297</v>
      </c>
    </row>
    <row r="81" spans="1:18" s="12" customFormat="1" ht="13.5" x14ac:dyDescent="0.3">
      <c r="A81" s="121">
        <v>65</v>
      </c>
      <c r="B81" s="75" t="s">
        <v>83</v>
      </c>
      <c r="C81" s="110" t="s">
        <v>15</v>
      </c>
      <c r="D81" s="111">
        <v>26700</v>
      </c>
      <c r="E81" s="112"/>
      <c r="F81" s="113"/>
      <c r="G81" s="117"/>
      <c r="H81" s="115"/>
      <c r="I81" s="115"/>
      <c r="J81" s="118"/>
      <c r="K81" s="118"/>
      <c r="L81" s="118"/>
      <c r="M81" s="118"/>
      <c r="N81" s="116"/>
      <c r="O81" s="131"/>
      <c r="P81" s="114"/>
      <c r="Q81" s="75" t="s">
        <v>620</v>
      </c>
      <c r="R81" s="75" t="s">
        <v>1298</v>
      </c>
    </row>
    <row r="82" spans="1:18" s="12" customFormat="1" ht="13.5" x14ac:dyDescent="0.3">
      <c r="A82" s="121">
        <v>66</v>
      </c>
      <c r="B82" s="75" t="s">
        <v>261</v>
      </c>
      <c r="C82" s="110" t="s">
        <v>15</v>
      </c>
      <c r="D82" s="111">
        <v>300</v>
      </c>
      <c r="E82" s="112"/>
      <c r="F82" s="113"/>
      <c r="G82" s="117"/>
      <c r="H82" s="115"/>
      <c r="I82" s="115"/>
      <c r="J82" s="118"/>
      <c r="K82" s="118"/>
      <c r="L82" s="118"/>
      <c r="M82" s="118"/>
      <c r="N82" s="116"/>
      <c r="O82" s="131"/>
      <c r="P82" s="114"/>
      <c r="Q82" s="75" t="s">
        <v>621</v>
      </c>
      <c r="R82" s="75" t="s">
        <v>1299</v>
      </c>
    </row>
    <row r="83" spans="1:18" s="12" customFormat="1" ht="13.5" x14ac:dyDescent="0.3">
      <c r="A83" s="121">
        <v>67</v>
      </c>
      <c r="B83" s="75" t="s">
        <v>84</v>
      </c>
      <c r="C83" s="110" t="s">
        <v>15</v>
      </c>
      <c r="D83" s="111">
        <v>18</v>
      </c>
      <c r="E83" s="112"/>
      <c r="F83" s="113"/>
      <c r="G83" s="117"/>
      <c r="H83" s="115"/>
      <c r="I83" s="115"/>
      <c r="J83" s="118"/>
      <c r="K83" s="118"/>
      <c r="L83" s="118"/>
      <c r="M83" s="118"/>
      <c r="N83" s="116"/>
      <c r="O83" s="131"/>
      <c r="P83" s="114"/>
      <c r="Q83" s="75" t="s">
        <v>622</v>
      </c>
      <c r="R83" s="75" t="s">
        <v>1300</v>
      </c>
    </row>
    <row r="84" spans="1:18" s="12" customFormat="1" ht="13.5" x14ac:dyDescent="0.3">
      <c r="A84" s="121">
        <v>68</v>
      </c>
      <c r="B84" s="75" t="s">
        <v>85</v>
      </c>
      <c r="C84" s="110" t="s">
        <v>15</v>
      </c>
      <c r="D84" s="111">
        <v>31</v>
      </c>
      <c r="E84" s="112"/>
      <c r="F84" s="113"/>
      <c r="G84" s="117"/>
      <c r="H84" s="115"/>
      <c r="I84" s="115"/>
      <c r="J84" s="118"/>
      <c r="K84" s="118"/>
      <c r="L84" s="118"/>
      <c r="M84" s="118"/>
      <c r="N84" s="116"/>
      <c r="O84" s="131"/>
      <c r="P84" s="114"/>
      <c r="Q84" s="75" t="s">
        <v>623</v>
      </c>
      <c r="R84" s="75" t="s">
        <v>1301</v>
      </c>
    </row>
    <row r="85" spans="1:18" s="12" customFormat="1" ht="13.5" x14ac:dyDescent="0.3">
      <c r="A85" s="121">
        <v>69</v>
      </c>
      <c r="B85" s="75" t="s">
        <v>262</v>
      </c>
      <c r="C85" s="110" t="s">
        <v>15</v>
      </c>
      <c r="D85" s="111">
        <v>2000</v>
      </c>
      <c r="E85" s="112"/>
      <c r="F85" s="113"/>
      <c r="G85" s="117"/>
      <c r="H85" s="115"/>
      <c r="I85" s="115"/>
      <c r="J85" s="118"/>
      <c r="K85" s="118"/>
      <c r="L85" s="118"/>
      <c r="M85" s="118"/>
      <c r="N85" s="116"/>
      <c r="O85" s="131"/>
      <c r="P85" s="114"/>
      <c r="Q85" s="75" t="s">
        <v>624</v>
      </c>
      <c r="R85" s="75" t="s">
        <v>1302</v>
      </c>
    </row>
    <row r="86" spans="1:18" s="12" customFormat="1" ht="27" x14ac:dyDescent="0.3">
      <c r="A86" s="121">
        <v>70</v>
      </c>
      <c r="B86" s="75" t="s">
        <v>86</v>
      </c>
      <c r="C86" s="110" t="s">
        <v>15</v>
      </c>
      <c r="D86" s="111">
        <v>19300</v>
      </c>
      <c r="E86" s="112"/>
      <c r="F86" s="113"/>
      <c r="G86" s="117"/>
      <c r="H86" s="115"/>
      <c r="I86" s="115"/>
      <c r="J86" s="118"/>
      <c r="K86" s="118"/>
      <c r="L86" s="118"/>
      <c r="M86" s="118"/>
      <c r="N86" s="116"/>
      <c r="O86" s="131"/>
      <c r="P86" s="114"/>
      <c r="Q86" s="75" t="s">
        <v>625</v>
      </c>
      <c r="R86" s="75" t="s">
        <v>1303</v>
      </c>
    </row>
    <row r="87" spans="1:18" s="12" customFormat="1" ht="13.5" x14ac:dyDescent="0.3">
      <c r="A87" s="121">
        <v>71</v>
      </c>
      <c r="B87" s="75" t="s">
        <v>263</v>
      </c>
      <c r="C87" s="110" t="s">
        <v>15</v>
      </c>
      <c r="D87" s="111">
        <v>100</v>
      </c>
      <c r="E87" s="112"/>
      <c r="F87" s="113"/>
      <c r="G87" s="117"/>
      <c r="H87" s="115"/>
      <c r="I87" s="115"/>
      <c r="J87" s="118"/>
      <c r="K87" s="118"/>
      <c r="L87" s="118"/>
      <c r="M87" s="118"/>
      <c r="N87" s="116"/>
      <c r="O87" s="131"/>
      <c r="P87" s="114"/>
      <c r="Q87" s="75" t="s">
        <v>626</v>
      </c>
      <c r="R87" s="75" t="s">
        <v>1304</v>
      </c>
    </row>
    <row r="88" spans="1:18" s="12" customFormat="1" ht="27" x14ac:dyDescent="0.3">
      <c r="A88" s="121">
        <v>72</v>
      </c>
      <c r="B88" s="75" t="s">
        <v>264</v>
      </c>
      <c r="C88" s="110" t="s">
        <v>15</v>
      </c>
      <c r="D88" s="111">
        <v>2200</v>
      </c>
      <c r="E88" s="112"/>
      <c r="F88" s="113"/>
      <c r="G88" s="117"/>
      <c r="H88" s="115"/>
      <c r="I88" s="115"/>
      <c r="J88" s="118"/>
      <c r="K88" s="118"/>
      <c r="L88" s="118"/>
      <c r="M88" s="118"/>
      <c r="N88" s="116"/>
      <c r="O88" s="131"/>
      <c r="P88" s="114"/>
      <c r="Q88" s="75" t="s">
        <v>627</v>
      </c>
      <c r="R88" s="75" t="s">
        <v>1305</v>
      </c>
    </row>
    <row r="89" spans="1:18" s="12" customFormat="1" ht="13.5" x14ac:dyDescent="0.3">
      <c r="A89" s="121">
        <v>73</v>
      </c>
      <c r="B89" s="75" t="s">
        <v>87</v>
      </c>
      <c r="C89" s="110" t="s">
        <v>15</v>
      </c>
      <c r="D89" s="111">
        <v>1600</v>
      </c>
      <c r="E89" s="112"/>
      <c r="F89" s="113"/>
      <c r="G89" s="117"/>
      <c r="H89" s="115"/>
      <c r="I89" s="115"/>
      <c r="J89" s="118"/>
      <c r="K89" s="118"/>
      <c r="L89" s="118"/>
      <c r="M89" s="118"/>
      <c r="N89" s="116"/>
      <c r="O89" s="131"/>
      <c r="P89" s="114"/>
      <c r="Q89" s="75" t="s">
        <v>628</v>
      </c>
      <c r="R89" s="75" t="s">
        <v>1306</v>
      </c>
    </row>
    <row r="90" spans="1:18" s="12" customFormat="1" ht="13.5" x14ac:dyDescent="0.3">
      <c r="A90" s="121">
        <v>74</v>
      </c>
      <c r="B90" s="75" t="s">
        <v>265</v>
      </c>
      <c r="C90" s="110" t="s">
        <v>81</v>
      </c>
      <c r="D90" s="111">
        <v>1</v>
      </c>
      <c r="E90" s="112"/>
      <c r="F90" s="113"/>
      <c r="G90" s="117"/>
      <c r="H90" s="115"/>
      <c r="I90" s="115"/>
      <c r="J90" s="118"/>
      <c r="K90" s="118"/>
      <c r="L90" s="118"/>
      <c r="M90" s="118"/>
      <c r="N90" s="116"/>
      <c r="O90" s="131"/>
      <c r="P90" s="114"/>
      <c r="Q90" s="75" t="s">
        <v>629</v>
      </c>
      <c r="R90" s="75" t="s">
        <v>1307</v>
      </c>
    </row>
    <row r="91" spans="1:18" s="12" customFormat="1" ht="40.5" x14ac:dyDescent="0.3">
      <c r="A91" s="121">
        <v>75</v>
      </c>
      <c r="B91" s="75" t="s">
        <v>88</v>
      </c>
      <c r="C91" s="110" t="s">
        <v>15</v>
      </c>
      <c r="D91" s="111">
        <v>1</v>
      </c>
      <c r="E91" s="112"/>
      <c r="F91" s="113"/>
      <c r="G91" s="117"/>
      <c r="H91" s="115"/>
      <c r="I91" s="115"/>
      <c r="J91" s="118"/>
      <c r="K91" s="118"/>
      <c r="L91" s="118"/>
      <c r="M91" s="118"/>
      <c r="N91" s="116"/>
      <c r="O91" s="131"/>
      <c r="P91" s="114"/>
      <c r="Q91" s="75" t="s">
        <v>630</v>
      </c>
      <c r="R91" s="75" t="s">
        <v>1308</v>
      </c>
    </row>
    <row r="92" spans="1:18" s="12" customFormat="1" ht="27" x14ac:dyDescent="0.3">
      <c r="A92" s="121">
        <v>76</v>
      </c>
      <c r="B92" s="75" t="s">
        <v>89</v>
      </c>
      <c r="C92" s="110" t="s">
        <v>19</v>
      </c>
      <c r="D92" s="111">
        <v>491</v>
      </c>
      <c r="E92" s="112"/>
      <c r="F92" s="113"/>
      <c r="G92" s="117"/>
      <c r="H92" s="115"/>
      <c r="I92" s="115"/>
      <c r="J92" s="118"/>
      <c r="K92" s="118"/>
      <c r="L92" s="118"/>
      <c r="M92" s="118"/>
      <c r="N92" s="116"/>
      <c r="O92" s="131"/>
      <c r="P92" s="114"/>
      <c r="Q92" s="75" t="s">
        <v>631</v>
      </c>
      <c r="R92" s="75" t="s">
        <v>1309</v>
      </c>
    </row>
    <row r="93" spans="1:18" s="12" customFormat="1" ht="54" x14ac:dyDescent="0.3">
      <c r="A93" s="121">
        <v>77</v>
      </c>
      <c r="B93" s="75" t="s">
        <v>266</v>
      </c>
      <c r="C93" s="110" t="s">
        <v>90</v>
      </c>
      <c r="D93" s="111">
        <v>22</v>
      </c>
      <c r="E93" s="112"/>
      <c r="F93" s="113"/>
      <c r="G93" s="117"/>
      <c r="H93" s="115"/>
      <c r="I93" s="115"/>
      <c r="J93" s="118"/>
      <c r="K93" s="118"/>
      <c r="L93" s="118"/>
      <c r="M93" s="118"/>
      <c r="N93" s="116"/>
      <c r="O93" s="131"/>
      <c r="P93" s="114"/>
      <c r="Q93" s="75" t="s">
        <v>632</v>
      </c>
      <c r="R93" s="75" t="s">
        <v>1310</v>
      </c>
    </row>
    <row r="94" spans="1:18" s="12" customFormat="1" ht="40.5" x14ac:dyDescent="0.3">
      <c r="A94" s="121">
        <v>78</v>
      </c>
      <c r="B94" s="75" t="s">
        <v>267</v>
      </c>
      <c r="C94" s="110" t="s">
        <v>90</v>
      </c>
      <c r="D94" s="111">
        <v>2</v>
      </c>
      <c r="E94" s="112"/>
      <c r="F94" s="113"/>
      <c r="G94" s="117"/>
      <c r="H94" s="115"/>
      <c r="I94" s="115"/>
      <c r="J94" s="118"/>
      <c r="K94" s="118"/>
      <c r="L94" s="118"/>
      <c r="M94" s="118"/>
      <c r="N94" s="116"/>
      <c r="O94" s="131"/>
      <c r="P94" s="114"/>
      <c r="Q94" s="75" t="s">
        <v>633</v>
      </c>
      <c r="R94" s="75" t="s">
        <v>1311</v>
      </c>
    </row>
    <row r="95" spans="1:18" s="12" customFormat="1" ht="13.5" x14ac:dyDescent="0.3">
      <c r="A95" s="121">
        <v>79</v>
      </c>
      <c r="B95" s="75" t="s">
        <v>91</v>
      </c>
      <c r="C95" s="110" t="s">
        <v>90</v>
      </c>
      <c r="D95" s="111">
        <v>50</v>
      </c>
      <c r="E95" s="112"/>
      <c r="F95" s="113"/>
      <c r="G95" s="117"/>
      <c r="H95" s="115"/>
      <c r="I95" s="115"/>
      <c r="J95" s="118"/>
      <c r="K95" s="118"/>
      <c r="L95" s="118"/>
      <c r="M95" s="118"/>
      <c r="N95" s="116"/>
      <c r="O95" s="131"/>
      <c r="P95" s="114"/>
      <c r="Q95" s="75" t="s">
        <v>634</v>
      </c>
      <c r="R95" s="75" t="s">
        <v>1312</v>
      </c>
    </row>
    <row r="96" spans="1:18" s="12" customFormat="1" ht="13.5" x14ac:dyDescent="0.3">
      <c r="A96" s="121">
        <v>80</v>
      </c>
      <c r="B96" s="75" t="s">
        <v>268</v>
      </c>
      <c r="C96" s="110" t="s">
        <v>15</v>
      </c>
      <c r="D96" s="111">
        <v>36</v>
      </c>
      <c r="E96" s="112"/>
      <c r="F96" s="113"/>
      <c r="G96" s="117"/>
      <c r="H96" s="115"/>
      <c r="I96" s="115"/>
      <c r="J96" s="118"/>
      <c r="K96" s="118"/>
      <c r="L96" s="118"/>
      <c r="M96" s="118"/>
      <c r="N96" s="116"/>
      <c r="O96" s="131"/>
      <c r="P96" s="114"/>
      <c r="Q96" s="75" t="s">
        <v>635</v>
      </c>
      <c r="R96" s="75" t="s">
        <v>1313</v>
      </c>
    </row>
    <row r="97" spans="1:18" s="12" customFormat="1" ht="13.5" x14ac:dyDescent="0.3">
      <c r="A97" s="121">
        <v>81</v>
      </c>
      <c r="B97" s="75" t="s">
        <v>269</v>
      </c>
      <c r="C97" s="110" t="s">
        <v>15</v>
      </c>
      <c r="D97" s="111">
        <v>20</v>
      </c>
      <c r="E97" s="112"/>
      <c r="F97" s="113"/>
      <c r="G97" s="117"/>
      <c r="H97" s="115"/>
      <c r="I97" s="115"/>
      <c r="J97" s="118"/>
      <c r="K97" s="118"/>
      <c r="L97" s="118"/>
      <c r="M97" s="118"/>
      <c r="N97" s="116"/>
      <c r="O97" s="131"/>
      <c r="P97" s="114"/>
      <c r="Q97" s="75" t="s">
        <v>636</v>
      </c>
      <c r="R97" s="75" t="s">
        <v>1314</v>
      </c>
    </row>
    <row r="98" spans="1:18" s="12" customFormat="1" ht="13.5" x14ac:dyDescent="0.3">
      <c r="A98" s="121">
        <v>82</v>
      </c>
      <c r="B98" s="75" t="s">
        <v>93</v>
      </c>
      <c r="C98" s="110" t="s">
        <v>15</v>
      </c>
      <c r="D98" s="111">
        <v>3</v>
      </c>
      <c r="E98" s="112"/>
      <c r="F98" s="113"/>
      <c r="G98" s="117"/>
      <c r="H98" s="115"/>
      <c r="I98" s="115"/>
      <c r="J98" s="118"/>
      <c r="K98" s="118"/>
      <c r="L98" s="118"/>
      <c r="M98" s="118"/>
      <c r="N98" s="116"/>
      <c r="O98" s="131"/>
      <c r="P98" s="114"/>
      <c r="Q98" s="75" t="s">
        <v>637</v>
      </c>
      <c r="R98" s="75" t="s">
        <v>1315</v>
      </c>
    </row>
    <row r="99" spans="1:18" s="12" customFormat="1" ht="13.5" x14ac:dyDescent="0.3">
      <c r="A99" s="121">
        <v>83</v>
      </c>
      <c r="B99" s="75" t="s">
        <v>270</v>
      </c>
      <c r="C99" s="110" t="s">
        <v>15</v>
      </c>
      <c r="D99" s="111">
        <v>5</v>
      </c>
      <c r="E99" s="112"/>
      <c r="F99" s="113"/>
      <c r="G99" s="117"/>
      <c r="H99" s="115"/>
      <c r="I99" s="115"/>
      <c r="J99" s="118"/>
      <c r="K99" s="118"/>
      <c r="L99" s="118"/>
      <c r="M99" s="118"/>
      <c r="N99" s="116"/>
      <c r="O99" s="131"/>
      <c r="P99" s="114"/>
      <c r="Q99" s="75" t="s">
        <v>638</v>
      </c>
      <c r="R99" s="75" t="s">
        <v>1316</v>
      </c>
    </row>
    <row r="100" spans="1:18" s="12" customFormat="1" ht="13.5" x14ac:dyDescent="0.3">
      <c r="A100" s="121">
        <v>84</v>
      </c>
      <c r="B100" s="75" t="s">
        <v>92</v>
      </c>
      <c r="C100" s="110" t="s">
        <v>19</v>
      </c>
      <c r="D100" s="111">
        <v>3</v>
      </c>
      <c r="E100" s="112"/>
      <c r="F100" s="113"/>
      <c r="G100" s="117"/>
      <c r="H100" s="115"/>
      <c r="I100" s="115"/>
      <c r="J100" s="118"/>
      <c r="K100" s="118"/>
      <c r="L100" s="118"/>
      <c r="M100" s="118"/>
      <c r="N100" s="116"/>
      <c r="O100" s="131"/>
      <c r="P100" s="114"/>
      <c r="Q100" s="75" t="s">
        <v>639</v>
      </c>
      <c r="R100" s="75" t="s">
        <v>1317</v>
      </c>
    </row>
    <row r="101" spans="1:18" s="12" customFormat="1" ht="13.5" x14ac:dyDescent="0.3">
      <c r="A101" s="121">
        <v>85</v>
      </c>
      <c r="B101" s="75" t="s">
        <v>271</v>
      </c>
      <c r="C101" s="110" t="s">
        <v>19</v>
      </c>
      <c r="D101" s="111">
        <v>46</v>
      </c>
      <c r="E101" s="112"/>
      <c r="F101" s="113"/>
      <c r="G101" s="117"/>
      <c r="H101" s="115"/>
      <c r="I101" s="115"/>
      <c r="J101" s="118"/>
      <c r="K101" s="118"/>
      <c r="L101" s="118"/>
      <c r="M101" s="118"/>
      <c r="N101" s="116"/>
      <c r="O101" s="131"/>
      <c r="P101" s="114"/>
      <c r="Q101" s="75" t="s">
        <v>640</v>
      </c>
      <c r="R101" s="75" t="s">
        <v>1318</v>
      </c>
    </row>
    <row r="102" spans="1:18" s="12" customFormat="1" ht="40.5" x14ac:dyDescent="0.3">
      <c r="A102" s="121">
        <v>86</v>
      </c>
      <c r="B102" s="75" t="s">
        <v>272</v>
      </c>
      <c r="C102" s="110" t="s">
        <v>15</v>
      </c>
      <c r="D102" s="111">
        <v>1</v>
      </c>
      <c r="E102" s="112"/>
      <c r="F102" s="113"/>
      <c r="G102" s="117"/>
      <c r="H102" s="115"/>
      <c r="I102" s="115"/>
      <c r="J102" s="118"/>
      <c r="K102" s="118"/>
      <c r="L102" s="118"/>
      <c r="M102" s="118"/>
      <c r="N102" s="116"/>
      <c r="O102" s="131"/>
      <c r="P102" s="114"/>
      <c r="Q102" s="75" t="s">
        <v>641</v>
      </c>
      <c r="R102" s="75" t="s">
        <v>1319</v>
      </c>
    </row>
    <row r="103" spans="1:18" s="12" customFormat="1" ht="13.5" x14ac:dyDescent="0.3">
      <c r="A103" s="121">
        <v>87</v>
      </c>
      <c r="B103" s="75" t="s">
        <v>94</v>
      </c>
      <c r="C103" s="110" t="s">
        <v>15</v>
      </c>
      <c r="D103" s="111">
        <v>1100</v>
      </c>
      <c r="E103" s="112"/>
      <c r="F103" s="113"/>
      <c r="G103" s="117"/>
      <c r="H103" s="115"/>
      <c r="I103" s="115"/>
      <c r="J103" s="118"/>
      <c r="K103" s="118"/>
      <c r="L103" s="118"/>
      <c r="M103" s="118"/>
      <c r="N103" s="116"/>
      <c r="O103" s="131"/>
      <c r="P103" s="114"/>
      <c r="Q103" s="75" t="s">
        <v>642</v>
      </c>
      <c r="R103" s="75" t="s">
        <v>1320</v>
      </c>
    </row>
    <row r="104" spans="1:18" s="12" customFormat="1" ht="13.5" x14ac:dyDescent="0.3">
      <c r="A104" s="121">
        <v>88</v>
      </c>
      <c r="B104" s="75" t="s">
        <v>907</v>
      </c>
      <c r="C104" s="110" t="s">
        <v>15</v>
      </c>
      <c r="D104" s="111">
        <v>10</v>
      </c>
      <c r="E104" s="112"/>
      <c r="F104" s="113"/>
      <c r="G104" s="117"/>
      <c r="H104" s="115"/>
      <c r="I104" s="115"/>
      <c r="J104" s="118"/>
      <c r="K104" s="118"/>
      <c r="L104" s="118"/>
      <c r="M104" s="118"/>
      <c r="N104" s="116"/>
      <c r="O104" s="131"/>
      <c r="P104" s="114"/>
      <c r="Q104" s="75"/>
      <c r="R104" s="75" t="s">
        <v>1321</v>
      </c>
    </row>
    <row r="105" spans="1:18" s="12" customFormat="1" ht="13.5" x14ac:dyDescent="0.3">
      <c r="A105" s="121">
        <v>89</v>
      </c>
      <c r="B105" s="75" t="s">
        <v>95</v>
      </c>
      <c r="C105" s="110" t="s">
        <v>15</v>
      </c>
      <c r="D105" s="111">
        <v>360</v>
      </c>
      <c r="E105" s="112"/>
      <c r="F105" s="113"/>
      <c r="G105" s="117"/>
      <c r="H105" s="115"/>
      <c r="I105" s="115"/>
      <c r="J105" s="118"/>
      <c r="K105" s="118"/>
      <c r="L105" s="118"/>
      <c r="M105" s="118"/>
      <c r="N105" s="116"/>
      <c r="O105" s="131"/>
      <c r="P105" s="114"/>
      <c r="Q105" s="75" t="s">
        <v>643</v>
      </c>
      <c r="R105" s="75" t="s">
        <v>1322</v>
      </c>
    </row>
    <row r="106" spans="1:18" s="12" customFormat="1" ht="13.5" x14ac:dyDescent="0.3">
      <c r="A106" s="121">
        <v>90</v>
      </c>
      <c r="B106" s="75" t="s">
        <v>96</v>
      </c>
      <c r="C106" s="110" t="s">
        <v>15</v>
      </c>
      <c r="D106" s="111">
        <v>300</v>
      </c>
      <c r="E106" s="112"/>
      <c r="F106" s="113"/>
      <c r="G106" s="117"/>
      <c r="H106" s="115"/>
      <c r="I106" s="115"/>
      <c r="J106" s="118"/>
      <c r="K106" s="118"/>
      <c r="L106" s="118"/>
      <c r="M106" s="118"/>
      <c r="N106" s="116"/>
      <c r="O106" s="131"/>
      <c r="P106" s="114"/>
      <c r="Q106" s="75" t="s">
        <v>644</v>
      </c>
      <c r="R106" s="75" t="s">
        <v>1323</v>
      </c>
    </row>
    <row r="107" spans="1:18" s="12" customFormat="1" ht="13.5" x14ac:dyDescent="0.3">
      <c r="A107" s="121">
        <v>91</v>
      </c>
      <c r="B107" s="75" t="s">
        <v>97</v>
      </c>
      <c r="C107" s="110" t="s">
        <v>15</v>
      </c>
      <c r="D107" s="111">
        <v>30</v>
      </c>
      <c r="E107" s="112"/>
      <c r="F107" s="113"/>
      <c r="G107" s="117"/>
      <c r="H107" s="115"/>
      <c r="I107" s="115"/>
      <c r="J107" s="118"/>
      <c r="K107" s="118"/>
      <c r="L107" s="118"/>
      <c r="M107" s="118"/>
      <c r="N107" s="116"/>
      <c r="O107" s="131"/>
      <c r="P107" s="114"/>
      <c r="Q107" s="75" t="s">
        <v>645</v>
      </c>
      <c r="R107" s="75" t="s">
        <v>1324</v>
      </c>
    </row>
    <row r="108" spans="1:18" s="12" customFormat="1" ht="13.5" x14ac:dyDescent="0.3">
      <c r="A108" s="121">
        <v>92</v>
      </c>
      <c r="B108" s="75" t="s">
        <v>273</v>
      </c>
      <c r="C108" s="110" t="s">
        <v>81</v>
      </c>
      <c r="D108" s="111">
        <v>2</v>
      </c>
      <c r="E108" s="112"/>
      <c r="F108" s="113"/>
      <c r="G108" s="117"/>
      <c r="H108" s="115"/>
      <c r="I108" s="115"/>
      <c r="J108" s="118"/>
      <c r="K108" s="118"/>
      <c r="L108" s="118"/>
      <c r="M108" s="118"/>
      <c r="N108" s="116"/>
      <c r="O108" s="131"/>
      <c r="P108" s="114"/>
      <c r="Q108" s="75" t="s">
        <v>646</v>
      </c>
      <c r="R108" s="75" t="s">
        <v>1325</v>
      </c>
    </row>
    <row r="109" spans="1:18" s="12" customFormat="1" ht="13.5" x14ac:dyDescent="0.3">
      <c r="A109" s="121">
        <v>93</v>
      </c>
      <c r="B109" s="75" t="s">
        <v>985</v>
      </c>
      <c r="C109" s="110" t="s">
        <v>15</v>
      </c>
      <c r="D109" s="111">
        <v>2</v>
      </c>
      <c r="E109" s="112"/>
      <c r="F109" s="113"/>
      <c r="G109" s="117"/>
      <c r="H109" s="115"/>
      <c r="I109" s="115"/>
      <c r="J109" s="118"/>
      <c r="K109" s="118"/>
      <c r="L109" s="118"/>
      <c r="M109" s="118"/>
      <c r="N109" s="116"/>
      <c r="O109" s="131"/>
      <c r="P109" s="114"/>
      <c r="Q109" s="75" t="s">
        <v>647</v>
      </c>
      <c r="R109" s="75" t="s">
        <v>1326</v>
      </c>
    </row>
    <row r="110" spans="1:18" s="12" customFormat="1" ht="13.5" x14ac:dyDescent="0.3">
      <c r="A110" s="121">
        <v>94</v>
      </c>
      <c r="B110" s="75" t="s">
        <v>274</v>
      </c>
      <c r="C110" s="110" t="s">
        <v>15</v>
      </c>
      <c r="D110" s="111">
        <v>39</v>
      </c>
      <c r="E110" s="112"/>
      <c r="F110" s="113"/>
      <c r="G110" s="117"/>
      <c r="H110" s="115"/>
      <c r="I110" s="115"/>
      <c r="J110" s="118"/>
      <c r="K110" s="118"/>
      <c r="L110" s="118"/>
      <c r="M110" s="118"/>
      <c r="N110" s="116"/>
      <c r="O110" s="131"/>
      <c r="P110" s="114"/>
      <c r="Q110" s="75" t="s">
        <v>648</v>
      </c>
      <c r="R110" s="75" t="s">
        <v>1327</v>
      </c>
    </row>
    <row r="111" spans="1:18" s="12" customFormat="1" ht="13.5" x14ac:dyDescent="0.3">
      <c r="A111" s="121">
        <v>95</v>
      </c>
      <c r="B111" s="75" t="s">
        <v>275</v>
      </c>
      <c r="C111" s="110" t="s">
        <v>15</v>
      </c>
      <c r="D111" s="111">
        <v>21</v>
      </c>
      <c r="E111" s="112"/>
      <c r="F111" s="113"/>
      <c r="G111" s="117"/>
      <c r="H111" s="115"/>
      <c r="I111" s="115"/>
      <c r="J111" s="118"/>
      <c r="K111" s="118"/>
      <c r="L111" s="118"/>
      <c r="M111" s="118"/>
      <c r="N111" s="116"/>
      <c r="O111" s="131"/>
      <c r="P111" s="114"/>
      <c r="Q111" s="75" t="s">
        <v>649</v>
      </c>
      <c r="R111" s="75" t="s">
        <v>1328</v>
      </c>
    </row>
    <row r="112" spans="1:18" s="12" customFormat="1" ht="13.5" x14ac:dyDescent="0.3">
      <c r="A112" s="121">
        <v>96</v>
      </c>
      <c r="B112" s="75" t="s">
        <v>98</v>
      </c>
      <c r="C112" s="110" t="s">
        <v>15</v>
      </c>
      <c r="D112" s="111">
        <v>250</v>
      </c>
      <c r="E112" s="112"/>
      <c r="F112" s="113"/>
      <c r="G112" s="117"/>
      <c r="H112" s="115"/>
      <c r="I112" s="115"/>
      <c r="J112" s="118"/>
      <c r="K112" s="118"/>
      <c r="L112" s="118"/>
      <c r="M112" s="118"/>
      <c r="N112" s="116"/>
      <c r="O112" s="131"/>
      <c r="P112" s="114"/>
      <c r="Q112" s="75" t="s">
        <v>650</v>
      </c>
      <c r="R112" s="75" t="s">
        <v>1329</v>
      </c>
    </row>
    <row r="113" spans="1:18" s="12" customFormat="1" ht="27" x14ac:dyDescent="0.3">
      <c r="A113" s="121">
        <v>97</v>
      </c>
      <c r="B113" s="75" t="s">
        <v>99</v>
      </c>
      <c r="C113" s="110" t="s">
        <v>15</v>
      </c>
      <c r="D113" s="111">
        <v>1</v>
      </c>
      <c r="E113" s="112"/>
      <c r="F113" s="113"/>
      <c r="G113" s="117"/>
      <c r="H113" s="115"/>
      <c r="I113" s="115"/>
      <c r="J113" s="118"/>
      <c r="K113" s="118"/>
      <c r="L113" s="118"/>
      <c r="M113" s="118"/>
      <c r="N113" s="116"/>
      <c r="O113" s="131"/>
      <c r="P113" s="114"/>
      <c r="Q113" s="75" t="s">
        <v>651</v>
      </c>
      <c r="R113" s="75" t="s">
        <v>1330</v>
      </c>
    </row>
    <row r="114" spans="1:18" s="12" customFormat="1" ht="27" x14ac:dyDescent="0.3">
      <c r="A114" s="121">
        <v>98</v>
      </c>
      <c r="B114" s="75" t="s">
        <v>100</v>
      </c>
      <c r="C114" s="110" t="s">
        <v>15</v>
      </c>
      <c r="D114" s="111">
        <v>38</v>
      </c>
      <c r="E114" s="112"/>
      <c r="F114" s="113"/>
      <c r="G114" s="117"/>
      <c r="H114" s="115"/>
      <c r="I114" s="115"/>
      <c r="J114" s="118"/>
      <c r="K114" s="118"/>
      <c r="L114" s="118"/>
      <c r="M114" s="118"/>
      <c r="N114" s="116"/>
      <c r="O114" s="131"/>
      <c r="P114" s="114"/>
      <c r="Q114" s="75" t="s">
        <v>652</v>
      </c>
      <c r="R114" s="75" t="s">
        <v>1331</v>
      </c>
    </row>
    <row r="115" spans="1:18" s="12" customFormat="1" ht="27" x14ac:dyDescent="0.3">
      <c r="A115" s="121">
        <v>99</v>
      </c>
      <c r="B115" s="75" t="s">
        <v>101</v>
      </c>
      <c r="C115" s="110" t="s">
        <v>15</v>
      </c>
      <c r="D115" s="111">
        <v>7</v>
      </c>
      <c r="E115" s="112"/>
      <c r="F115" s="113"/>
      <c r="G115" s="117"/>
      <c r="H115" s="115"/>
      <c r="I115" s="115"/>
      <c r="J115" s="118"/>
      <c r="K115" s="118"/>
      <c r="L115" s="118"/>
      <c r="M115" s="118"/>
      <c r="N115" s="116"/>
      <c r="O115" s="131"/>
      <c r="P115" s="114"/>
      <c r="Q115" s="75" t="s">
        <v>653</v>
      </c>
      <c r="R115" s="75" t="s">
        <v>1332</v>
      </c>
    </row>
    <row r="116" spans="1:18" s="12" customFormat="1" ht="27" x14ac:dyDescent="0.3">
      <c r="A116" s="121">
        <v>100</v>
      </c>
      <c r="B116" s="75" t="s">
        <v>102</v>
      </c>
      <c r="C116" s="110" t="s">
        <v>15</v>
      </c>
      <c r="D116" s="111">
        <v>11</v>
      </c>
      <c r="E116" s="112"/>
      <c r="F116" s="113"/>
      <c r="G116" s="117"/>
      <c r="H116" s="115"/>
      <c r="I116" s="115"/>
      <c r="J116" s="118"/>
      <c r="K116" s="118"/>
      <c r="L116" s="118"/>
      <c r="M116" s="118"/>
      <c r="N116" s="116"/>
      <c r="O116" s="131"/>
      <c r="P116" s="114"/>
      <c r="Q116" s="75" t="s">
        <v>654</v>
      </c>
      <c r="R116" s="75" t="s">
        <v>1333</v>
      </c>
    </row>
    <row r="117" spans="1:18" s="12" customFormat="1" ht="27" x14ac:dyDescent="0.3">
      <c r="A117" s="121">
        <v>101</v>
      </c>
      <c r="B117" s="75" t="s">
        <v>103</v>
      </c>
      <c r="C117" s="110" t="s">
        <v>15</v>
      </c>
      <c r="D117" s="111">
        <v>8</v>
      </c>
      <c r="E117" s="112"/>
      <c r="F117" s="113"/>
      <c r="G117" s="117"/>
      <c r="H117" s="115"/>
      <c r="I117" s="115"/>
      <c r="J117" s="118"/>
      <c r="K117" s="118"/>
      <c r="L117" s="118"/>
      <c r="M117" s="118"/>
      <c r="N117" s="116"/>
      <c r="O117" s="131"/>
      <c r="P117" s="114"/>
      <c r="Q117" s="75" t="s">
        <v>655</v>
      </c>
      <c r="R117" s="75" t="s">
        <v>1334</v>
      </c>
    </row>
    <row r="118" spans="1:18" s="12" customFormat="1" ht="27" x14ac:dyDescent="0.3">
      <c r="A118" s="121">
        <v>102</v>
      </c>
      <c r="B118" s="75" t="s">
        <v>104</v>
      </c>
      <c r="C118" s="110" t="s">
        <v>15</v>
      </c>
      <c r="D118" s="111">
        <v>10</v>
      </c>
      <c r="E118" s="112"/>
      <c r="F118" s="113"/>
      <c r="G118" s="117"/>
      <c r="H118" s="115"/>
      <c r="I118" s="115"/>
      <c r="J118" s="118"/>
      <c r="K118" s="118"/>
      <c r="L118" s="118"/>
      <c r="M118" s="118"/>
      <c r="N118" s="116"/>
      <c r="O118" s="131"/>
      <c r="P118" s="114"/>
      <c r="Q118" s="75" t="s">
        <v>656</v>
      </c>
      <c r="R118" s="75" t="s">
        <v>1335</v>
      </c>
    </row>
    <row r="119" spans="1:18" s="12" customFormat="1" ht="27" x14ac:dyDescent="0.3">
      <c r="A119" s="121">
        <v>103</v>
      </c>
      <c r="B119" s="75" t="s">
        <v>276</v>
      </c>
      <c r="C119" s="110" t="s">
        <v>15</v>
      </c>
      <c r="D119" s="111">
        <v>7</v>
      </c>
      <c r="E119" s="112"/>
      <c r="F119" s="113"/>
      <c r="G119" s="117"/>
      <c r="H119" s="115"/>
      <c r="I119" s="115"/>
      <c r="J119" s="118"/>
      <c r="K119" s="118"/>
      <c r="L119" s="118"/>
      <c r="M119" s="118"/>
      <c r="N119" s="116"/>
      <c r="O119" s="131"/>
      <c r="P119" s="114"/>
      <c r="Q119" s="75" t="s">
        <v>657</v>
      </c>
      <c r="R119" s="75" t="s">
        <v>1336</v>
      </c>
    </row>
    <row r="120" spans="1:18" s="12" customFormat="1" ht="27" x14ac:dyDescent="0.3">
      <c r="A120" s="121">
        <v>104</v>
      </c>
      <c r="B120" s="75" t="s">
        <v>277</v>
      </c>
      <c r="C120" s="110" t="s">
        <v>15</v>
      </c>
      <c r="D120" s="111">
        <v>121</v>
      </c>
      <c r="E120" s="112"/>
      <c r="F120" s="113"/>
      <c r="G120" s="117"/>
      <c r="H120" s="115"/>
      <c r="I120" s="115"/>
      <c r="J120" s="118"/>
      <c r="K120" s="118"/>
      <c r="L120" s="118"/>
      <c r="M120" s="118"/>
      <c r="N120" s="116"/>
      <c r="O120" s="131"/>
      <c r="P120" s="114"/>
      <c r="Q120" s="75" t="s">
        <v>658</v>
      </c>
      <c r="R120" s="75" t="s">
        <v>1337</v>
      </c>
    </row>
    <row r="121" spans="1:18" s="12" customFormat="1" ht="27" x14ac:dyDescent="0.3">
      <c r="A121" s="121">
        <v>105</v>
      </c>
      <c r="B121" s="75" t="s">
        <v>105</v>
      </c>
      <c r="C121" s="110" t="s">
        <v>15</v>
      </c>
      <c r="D121" s="111">
        <v>40</v>
      </c>
      <c r="E121" s="112"/>
      <c r="F121" s="113"/>
      <c r="G121" s="117"/>
      <c r="H121" s="115"/>
      <c r="I121" s="115"/>
      <c r="J121" s="118"/>
      <c r="K121" s="118"/>
      <c r="L121" s="118"/>
      <c r="M121" s="118"/>
      <c r="N121" s="116"/>
      <c r="O121" s="131"/>
      <c r="P121" s="114"/>
      <c r="Q121" s="75" t="s">
        <v>659</v>
      </c>
      <c r="R121" s="75" t="s">
        <v>1338</v>
      </c>
    </row>
    <row r="122" spans="1:18" s="12" customFormat="1" ht="27" x14ac:dyDescent="0.3">
      <c r="A122" s="142">
        <v>106</v>
      </c>
      <c r="B122" s="146" t="s">
        <v>1579</v>
      </c>
      <c r="C122" s="110" t="s">
        <v>15</v>
      </c>
      <c r="D122" s="111">
        <v>203</v>
      </c>
      <c r="E122" s="112"/>
      <c r="F122" s="113"/>
      <c r="G122" s="117"/>
      <c r="H122" s="115"/>
      <c r="I122" s="115"/>
      <c r="J122" s="118"/>
      <c r="K122" s="118"/>
      <c r="L122" s="118"/>
      <c r="M122" s="118"/>
      <c r="N122" s="116"/>
      <c r="O122" s="131"/>
      <c r="P122" s="114"/>
      <c r="Q122" s="75" t="s">
        <v>660</v>
      </c>
      <c r="R122" s="75" t="s">
        <v>1339</v>
      </c>
    </row>
    <row r="123" spans="1:18" s="12" customFormat="1" ht="67.5" x14ac:dyDescent="0.3">
      <c r="A123" s="121">
        <v>107</v>
      </c>
      <c r="B123" s="75" t="s">
        <v>278</v>
      </c>
      <c r="C123" s="110" t="s">
        <v>15</v>
      </c>
      <c r="D123" s="111">
        <v>190</v>
      </c>
      <c r="E123" s="112"/>
      <c r="F123" s="113"/>
      <c r="G123" s="117"/>
      <c r="H123" s="115"/>
      <c r="I123" s="115"/>
      <c r="J123" s="118"/>
      <c r="K123" s="118"/>
      <c r="L123" s="118"/>
      <c r="M123" s="118"/>
      <c r="N123" s="116"/>
      <c r="O123" s="131"/>
      <c r="P123" s="114"/>
      <c r="Q123" s="75" t="s">
        <v>661</v>
      </c>
      <c r="R123" s="75" t="s">
        <v>1340</v>
      </c>
    </row>
    <row r="124" spans="1:18" s="12" customFormat="1" ht="27" x14ac:dyDescent="0.3">
      <c r="A124" s="121">
        <v>108</v>
      </c>
      <c r="B124" s="75" t="s">
        <v>279</v>
      </c>
      <c r="C124" s="110" t="s">
        <v>15</v>
      </c>
      <c r="D124" s="111">
        <v>1500</v>
      </c>
      <c r="E124" s="112"/>
      <c r="F124" s="113"/>
      <c r="G124" s="117"/>
      <c r="H124" s="115"/>
      <c r="I124" s="115"/>
      <c r="J124" s="118"/>
      <c r="K124" s="118"/>
      <c r="L124" s="118"/>
      <c r="M124" s="118"/>
      <c r="N124" s="116"/>
      <c r="O124" s="131"/>
      <c r="P124" s="114"/>
      <c r="Q124" s="75" t="s">
        <v>662</v>
      </c>
      <c r="R124" s="75" t="s">
        <v>1341</v>
      </c>
    </row>
    <row r="125" spans="1:18" s="12" customFormat="1" ht="13.5" x14ac:dyDescent="0.3">
      <c r="A125" s="121">
        <v>109</v>
      </c>
      <c r="B125" s="75" t="s">
        <v>112</v>
      </c>
      <c r="C125" s="110" t="s">
        <v>15</v>
      </c>
      <c r="D125" s="111">
        <v>1556</v>
      </c>
      <c r="E125" s="112"/>
      <c r="F125" s="113"/>
      <c r="G125" s="117"/>
      <c r="H125" s="115"/>
      <c r="I125" s="115"/>
      <c r="J125" s="118"/>
      <c r="K125" s="118"/>
      <c r="L125" s="118"/>
      <c r="M125" s="118"/>
      <c r="N125" s="116"/>
      <c r="O125" s="131"/>
      <c r="P125" s="114"/>
      <c r="Q125" s="75" t="s">
        <v>663</v>
      </c>
      <c r="R125" s="75" t="s">
        <v>1342</v>
      </c>
    </row>
    <row r="126" spans="1:18" s="12" customFormat="1" ht="13.5" x14ac:dyDescent="0.3">
      <c r="A126" s="121">
        <v>110</v>
      </c>
      <c r="B126" s="75" t="s">
        <v>113</v>
      </c>
      <c r="C126" s="110" t="s">
        <v>15</v>
      </c>
      <c r="D126" s="111">
        <v>40</v>
      </c>
      <c r="E126" s="112"/>
      <c r="F126" s="113"/>
      <c r="G126" s="117"/>
      <c r="H126" s="115"/>
      <c r="I126" s="115"/>
      <c r="J126" s="118"/>
      <c r="K126" s="118"/>
      <c r="L126" s="118"/>
      <c r="M126" s="118"/>
      <c r="N126" s="116"/>
      <c r="O126" s="131"/>
      <c r="P126" s="114"/>
      <c r="Q126" s="75" t="s">
        <v>664</v>
      </c>
      <c r="R126" s="75" t="s">
        <v>1343</v>
      </c>
    </row>
    <row r="127" spans="1:18" s="12" customFormat="1" ht="27" x14ac:dyDescent="0.3">
      <c r="A127" s="121">
        <v>111</v>
      </c>
      <c r="B127" s="75" t="s">
        <v>378</v>
      </c>
      <c r="C127" s="110" t="s">
        <v>15</v>
      </c>
      <c r="D127" s="111">
        <v>260</v>
      </c>
      <c r="E127" s="112"/>
      <c r="F127" s="113"/>
      <c r="G127" s="117"/>
      <c r="H127" s="115"/>
      <c r="I127" s="115"/>
      <c r="J127" s="118"/>
      <c r="K127" s="118"/>
      <c r="L127" s="118"/>
      <c r="M127" s="118"/>
      <c r="N127" s="116"/>
      <c r="O127" s="131"/>
      <c r="P127" s="114"/>
      <c r="Q127" s="75" t="s">
        <v>812</v>
      </c>
      <c r="R127" s="75" t="s">
        <v>1344</v>
      </c>
    </row>
    <row r="128" spans="1:18" s="12" customFormat="1" ht="13.5" x14ac:dyDescent="0.3">
      <c r="A128" s="121">
        <v>112</v>
      </c>
      <c r="B128" s="75" t="s">
        <v>379</v>
      </c>
      <c r="C128" s="110" t="s">
        <v>15</v>
      </c>
      <c r="D128" s="111">
        <v>3</v>
      </c>
      <c r="E128" s="112"/>
      <c r="F128" s="113"/>
      <c r="G128" s="117"/>
      <c r="H128" s="115"/>
      <c r="I128" s="115"/>
      <c r="J128" s="118"/>
      <c r="K128" s="118"/>
      <c r="L128" s="118"/>
      <c r="M128" s="118"/>
      <c r="N128" s="116"/>
      <c r="O128" s="131"/>
      <c r="P128" s="114"/>
      <c r="Q128" s="75" t="s">
        <v>813</v>
      </c>
      <c r="R128" s="75" t="s">
        <v>1345</v>
      </c>
    </row>
    <row r="129" spans="1:18" s="12" customFormat="1" ht="108" x14ac:dyDescent="0.3">
      <c r="A129" s="121">
        <v>113</v>
      </c>
      <c r="B129" s="75" t="s">
        <v>380</v>
      </c>
      <c r="C129" s="110" t="s">
        <v>15</v>
      </c>
      <c r="D129" s="111">
        <v>50</v>
      </c>
      <c r="E129" s="112"/>
      <c r="F129" s="113"/>
      <c r="G129" s="117"/>
      <c r="H129" s="115"/>
      <c r="I129" s="115"/>
      <c r="J129" s="118"/>
      <c r="K129" s="118"/>
      <c r="L129" s="118"/>
      <c r="M129" s="118"/>
      <c r="N129" s="116"/>
      <c r="O129" s="131"/>
      <c r="P129" s="114"/>
      <c r="Q129" s="75" t="s">
        <v>814</v>
      </c>
      <c r="R129" s="75" t="s">
        <v>1346</v>
      </c>
    </row>
    <row r="130" spans="1:18" s="12" customFormat="1" ht="81" x14ac:dyDescent="0.3">
      <c r="A130" s="121">
        <v>114</v>
      </c>
      <c r="B130" s="75" t="s">
        <v>381</v>
      </c>
      <c r="C130" s="110" t="s">
        <v>15</v>
      </c>
      <c r="D130" s="111">
        <v>50</v>
      </c>
      <c r="E130" s="112"/>
      <c r="F130" s="113"/>
      <c r="G130" s="117"/>
      <c r="H130" s="115"/>
      <c r="I130" s="115"/>
      <c r="J130" s="118"/>
      <c r="K130" s="118"/>
      <c r="L130" s="118"/>
      <c r="M130" s="118"/>
      <c r="N130" s="116"/>
      <c r="O130" s="131"/>
      <c r="P130" s="114"/>
      <c r="Q130" s="75" t="s">
        <v>815</v>
      </c>
      <c r="R130" s="75" t="s">
        <v>1347</v>
      </c>
    </row>
    <row r="131" spans="1:18" s="12" customFormat="1" ht="81" x14ac:dyDescent="0.3">
      <c r="A131" s="121">
        <v>115</v>
      </c>
      <c r="B131" s="75" t="s">
        <v>382</v>
      </c>
      <c r="C131" s="110" t="s">
        <v>15</v>
      </c>
      <c r="D131" s="111">
        <v>50</v>
      </c>
      <c r="E131" s="112"/>
      <c r="F131" s="113"/>
      <c r="G131" s="117"/>
      <c r="H131" s="115"/>
      <c r="I131" s="115"/>
      <c r="J131" s="118"/>
      <c r="K131" s="118"/>
      <c r="L131" s="118"/>
      <c r="M131" s="118"/>
      <c r="N131" s="116"/>
      <c r="O131" s="131"/>
      <c r="P131" s="114"/>
      <c r="Q131" s="75" t="s">
        <v>816</v>
      </c>
      <c r="R131" s="75" t="s">
        <v>1348</v>
      </c>
    </row>
    <row r="132" spans="1:18" s="12" customFormat="1" ht="81" x14ac:dyDescent="0.3">
      <c r="A132" s="121">
        <v>116</v>
      </c>
      <c r="B132" s="75" t="s">
        <v>383</v>
      </c>
      <c r="C132" s="110" t="s">
        <v>15</v>
      </c>
      <c r="D132" s="111">
        <v>100</v>
      </c>
      <c r="E132" s="112"/>
      <c r="F132" s="113"/>
      <c r="G132" s="117"/>
      <c r="H132" s="115"/>
      <c r="I132" s="115"/>
      <c r="J132" s="118"/>
      <c r="K132" s="118"/>
      <c r="L132" s="118"/>
      <c r="M132" s="118"/>
      <c r="N132" s="116"/>
      <c r="O132" s="131"/>
      <c r="P132" s="114"/>
      <c r="Q132" s="75" t="s">
        <v>817</v>
      </c>
      <c r="R132" s="75" t="s">
        <v>1349</v>
      </c>
    </row>
    <row r="133" spans="1:18" s="12" customFormat="1" ht="81" x14ac:dyDescent="0.3">
      <c r="A133" s="121">
        <v>117</v>
      </c>
      <c r="B133" s="75" t="s">
        <v>384</v>
      </c>
      <c r="C133" s="110" t="s">
        <v>15</v>
      </c>
      <c r="D133" s="111">
        <v>350</v>
      </c>
      <c r="E133" s="112"/>
      <c r="F133" s="113"/>
      <c r="G133" s="117"/>
      <c r="H133" s="115"/>
      <c r="I133" s="115"/>
      <c r="J133" s="118"/>
      <c r="K133" s="118"/>
      <c r="L133" s="118"/>
      <c r="M133" s="118"/>
      <c r="N133" s="116"/>
      <c r="O133" s="131"/>
      <c r="P133" s="114"/>
      <c r="Q133" s="75" t="s">
        <v>818</v>
      </c>
      <c r="R133" s="75" t="s">
        <v>1350</v>
      </c>
    </row>
    <row r="134" spans="1:18" s="12" customFormat="1" ht="81" x14ac:dyDescent="0.3">
      <c r="A134" s="121">
        <v>118</v>
      </c>
      <c r="B134" s="75" t="s">
        <v>385</v>
      </c>
      <c r="C134" s="110" t="s">
        <v>15</v>
      </c>
      <c r="D134" s="111">
        <v>150</v>
      </c>
      <c r="E134" s="112"/>
      <c r="F134" s="113"/>
      <c r="G134" s="117"/>
      <c r="H134" s="115"/>
      <c r="I134" s="115"/>
      <c r="J134" s="118"/>
      <c r="K134" s="118"/>
      <c r="L134" s="118"/>
      <c r="M134" s="118"/>
      <c r="N134" s="116"/>
      <c r="O134" s="131"/>
      <c r="P134" s="114"/>
      <c r="Q134" s="75" t="s">
        <v>819</v>
      </c>
      <c r="R134" s="75" t="s">
        <v>1351</v>
      </c>
    </row>
    <row r="135" spans="1:18" s="12" customFormat="1" ht="81" x14ac:dyDescent="0.3">
      <c r="A135" s="121">
        <v>119</v>
      </c>
      <c r="B135" s="75" t="s">
        <v>386</v>
      </c>
      <c r="C135" s="110" t="s">
        <v>15</v>
      </c>
      <c r="D135" s="111">
        <v>700</v>
      </c>
      <c r="E135" s="112"/>
      <c r="F135" s="113"/>
      <c r="G135" s="117"/>
      <c r="H135" s="115"/>
      <c r="I135" s="115"/>
      <c r="J135" s="118"/>
      <c r="K135" s="118"/>
      <c r="L135" s="118"/>
      <c r="M135" s="118"/>
      <c r="N135" s="116"/>
      <c r="O135" s="131"/>
      <c r="P135" s="114"/>
      <c r="Q135" s="75" t="s">
        <v>820</v>
      </c>
      <c r="R135" s="75" t="s">
        <v>1352</v>
      </c>
    </row>
    <row r="136" spans="1:18" s="12" customFormat="1" ht="67.5" x14ac:dyDescent="0.3">
      <c r="A136" s="121">
        <v>120</v>
      </c>
      <c r="B136" s="75" t="s">
        <v>74</v>
      </c>
      <c r="C136" s="110" t="s">
        <v>15</v>
      </c>
      <c r="D136" s="111">
        <v>300</v>
      </c>
      <c r="E136" s="112"/>
      <c r="F136" s="113"/>
      <c r="G136" s="117"/>
      <c r="H136" s="115"/>
      <c r="I136" s="115"/>
      <c r="J136" s="118"/>
      <c r="K136" s="118"/>
      <c r="L136" s="118"/>
      <c r="M136" s="118"/>
      <c r="N136" s="116"/>
      <c r="O136" s="131"/>
      <c r="P136" s="114"/>
      <c r="Q136" s="75" t="s">
        <v>821</v>
      </c>
      <c r="R136" s="75" t="s">
        <v>1353</v>
      </c>
    </row>
    <row r="137" spans="1:18" s="12" customFormat="1" ht="67.5" x14ac:dyDescent="0.3">
      <c r="A137" s="121">
        <v>121</v>
      </c>
      <c r="B137" s="75" t="s">
        <v>74</v>
      </c>
      <c r="C137" s="110" t="s">
        <v>15</v>
      </c>
      <c r="D137" s="111">
        <v>300</v>
      </c>
      <c r="E137" s="112"/>
      <c r="F137" s="113"/>
      <c r="G137" s="117"/>
      <c r="H137" s="115"/>
      <c r="I137" s="115"/>
      <c r="J137" s="118"/>
      <c r="K137" s="118"/>
      <c r="L137" s="118"/>
      <c r="M137" s="118"/>
      <c r="N137" s="116"/>
      <c r="O137" s="131"/>
      <c r="P137" s="114"/>
      <c r="Q137" s="75" t="s">
        <v>822</v>
      </c>
      <c r="R137" s="75" t="s">
        <v>1354</v>
      </c>
    </row>
    <row r="138" spans="1:18" s="12" customFormat="1" ht="67.5" x14ac:dyDescent="0.3">
      <c r="A138" s="121">
        <v>122</v>
      </c>
      <c r="B138" s="75" t="s">
        <v>75</v>
      </c>
      <c r="C138" s="110" t="s">
        <v>15</v>
      </c>
      <c r="D138" s="111">
        <v>800</v>
      </c>
      <c r="E138" s="112"/>
      <c r="F138" s="113"/>
      <c r="G138" s="117"/>
      <c r="H138" s="115"/>
      <c r="I138" s="115"/>
      <c r="J138" s="118"/>
      <c r="K138" s="118"/>
      <c r="L138" s="118"/>
      <c r="M138" s="118"/>
      <c r="N138" s="116"/>
      <c r="O138" s="131"/>
      <c r="P138" s="114"/>
      <c r="Q138" s="75" t="s">
        <v>823</v>
      </c>
      <c r="R138" s="75" t="s">
        <v>1355</v>
      </c>
    </row>
    <row r="139" spans="1:18" s="12" customFormat="1" ht="67.5" x14ac:dyDescent="0.3">
      <c r="A139" s="121">
        <v>123</v>
      </c>
      <c r="B139" s="75" t="s">
        <v>76</v>
      </c>
      <c r="C139" s="110" t="s">
        <v>15</v>
      </c>
      <c r="D139" s="111">
        <v>50</v>
      </c>
      <c r="E139" s="112"/>
      <c r="F139" s="113"/>
      <c r="G139" s="117"/>
      <c r="H139" s="115"/>
      <c r="I139" s="115"/>
      <c r="J139" s="118"/>
      <c r="K139" s="118"/>
      <c r="L139" s="118"/>
      <c r="M139" s="118"/>
      <c r="N139" s="116"/>
      <c r="O139" s="131"/>
      <c r="P139" s="114"/>
      <c r="Q139" s="75" t="s">
        <v>824</v>
      </c>
      <c r="R139" s="75" t="s">
        <v>1356</v>
      </c>
    </row>
    <row r="140" spans="1:18" s="12" customFormat="1" ht="13.5" x14ac:dyDescent="0.3">
      <c r="A140" s="121">
        <v>124</v>
      </c>
      <c r="B140" s="75" t="s">
        <v>387</v>
      </c>
      <c r="C140" s="110" t="s">
        <v>15</v>
      </c>
      <c r="D140" s="111">
        <v>1500</v>
      </c>
      <c r="E140" s="112"/>
      <c r="F140" s="113"/>
      <c r="G140" s="117"/>
      <c r="H140" s="115"/>
      <c r="I140" s="115"/>
      <c r="J140" s="118"/>
      <c r="K140" s="118"/>
      <c r="L140" s="118"/>
      <c r="M140" s="118"/>
      <c r="N140" s="116"/>
      <c r="O140" s="131"/>
      <c r="P140" s="114"/>
      <c r="Q140" s="75" t="s">
        <v>825</v>
      </c>
      <c r="R140" s="75" t="s">
        <v>1357</v>
      </c>
    </row>
    <row r="141" spans="1:18" s="12" customFormat="1" ht="13.5" x14ac:dyDescent="0.3">
      <c r="A141" s="121">
        <v>125</v>
      </c>
      <c r="B141" s="75" t="s">
        <v>388</v>
      </c>
      <c r="C141" s="110" t="s">
        <v>15</v>
      </c>
      <c r="D141" s="111">
        <v>200</v>
      </c>
      <c r="E141" s="112"/>
      <c r="F141" s="113"/>
      <c r="G141" s="117"/>
      <c r="H141" s="115"/>
      <c r="I141" s="115"/>
      <c r="J141" s="118"/>
      <c r="K141" s="118"/>
      <c r="L141" s="118"/>
      <c r="M141" s="118"/>
      <c r="N141" s="116"/>
      <c r="O141" s="131"/>
      <c r="P141" s="114"/>
      <c r="Q141" s="75" t="s">
        <v>826</v>
      </c>
      <c r="R141" s="75" t="s">
        <v>1358</v>
      </c>
    </row>
    <row r="142" spans="1:18" s="12" customFormat="1" ht="13.5" x14ac:dyDescent="0.3">
      <c r="A142" s="121">
        <v>126</v>
      </c>
      <c r="B142" s="75" t="s">
        <v>389</v>
      </c>
      <c r="C142" s="110" t="s">
        <v>15</v>
      </c>
      <c r="D142" s="111">
        <v>230</v>
      </c>
      <c r="E142" s="112"/>
      <c r="F142" s="113"/>
      <c r="G142" s="117"/>
      <c r="H142" s="115"/>
      <c r="I142" s="115"/>
      <c r="J142" s="118"/>
      <c r="K142" s="118"/>
      <c r="L142" s="118"/>
      <c r="M142" s="118"/>
      <c r="N142" s="116"/>
      <c r="O142" s="131"/>
      <c r="P142" s="114"/>
      <c r="Q142" s="75" t="s">
        <v>827</v>
      </c>
      <c r="R142" s="75" t="s">
        <v>1359</v>
      </c>
    </row>
    <row r="143" spans="1:18" s="12" customFormat="1" ht="13.5" x14ac:dyDescent="0.3">
      <c r="A143" s="121">
        <v>127</v>
      </c>
      <c r="B143" s="75" t="s">
        <v>390</v>
      </c>
      <c r="C143" s="110" t="s">
        <v>15</v>
      </c>
      <c r="D143" s="111">
        <v>41</v>
      </c>
      <c r="E143" s="112"/>
      <c r="F143" s="113"/>
      <c r="G143" s="117"/>
      <c r="H143" s="115"/>
      <c r="I143" s="115"/>
      <c r="J143" s="118"/>
      <c r="K143" s="118"/>
      <c r="L143" s="118"/>
      <c r="M143" s="118"/>
      <c r="N143" s="116"/>
      <c r="O143" s="131"/>
      <c r="P143" s="114"/>
      <c r="Q143" s="75" t="s">
        <v>828</v>
      </c>
      <c r="R143" s="75" t="s">
        <v>1360</v>
      </c>
    </row>
    <row r="144" spans="1:18" s="12" customFormat="1" ht="13.5" x14ac:dyDescent="0.3">
      <c r="A144" s="121">
        <v>128</v>
      </c>
      <c r="B144" s="75" t="s">
        <v>391</v>
      </c>
      <c r="C144" s="110" t="s">
        <v>15</v>
      </c>
      <c r="D144" s="111">
        <v>4</v>
      </c>
      <c r="E144" s="112"/>
      <c r="F144" s="113"/>
      <c r="G144" s="117"/>
      <c r="H144" s="115"/>
      <c r="I144" s="115"/>
      <c r="J144" s="118"/>
      <c r="K144" s="118"/>
      <c r="L144" s="118"/>
      <c r="M144" s="118"/>
      <c r="N144" s="116"/>
      <c r="O144" s="131"/>
      <c r="P144" s="114"/>
      <c r="Q144" s="75" t="s">
        <v>829</v>
      </c>
      <c r="R144" s="75" t="s">
        <v>1361</v>
      </c>
    </row>
    <row r="145" spans="1:18" s="12" customFormat="1" ht="13.5" x14ac:dyDescent="0.3">
      <c r="A145" s="121">
        <v>129</v>
      </c>
      <c r="B145" s="75" t="s">
        <v>392</v>
      </c>
      <c r="C145" s="110" t="s">
        <v>15</v>
      </c>
      <c r="D145" s="111">
        <v>1</v>
      </c>
      <c r="E145" s="112"/>
      <c r="F145" s="113"/>
      <c r="G145" s="117"/>
      <c r="H145" s="115"/>
      <c r="I145" s="115"/>
      <c r="J145" s="118"/>
      <c r="K145" s="118"/>
      <c r="L145" s="118"/>
      <c r="M145" s="118"/>
      <c r="N145" s="116"/>
      <c r="O145" s="131"/>
      <c r="P145" s="114"/>
      <c r="Q145" s="75" t="s">
        <v>830</v>
      </c>
      <c r="R145" s="75" t="s">
        <v>1362</v>
      </c>
    </row>
    <row r="146" spans="1:18" s="12" customFormat="1" ht="13.5" x14ac:dyDescent="0.3">
      <c r="A146" s="121">
        <v>130</v>
      </c>
      <c r="B146" s="75" t="s">
        <v>962</v>
      </c>
      <c r="C146" s="110" t="s">
        <v>15</v>
      </c>
      <c r="D146" s="111">
        <v>4</v>
      </c>
      <c r="E146" s="112"/>
      <c r="F146" s="113"/>
      <c r="G146" s="117"/>
      <c r="H146" s="115"/>
      <c r="I146" s="115"/>
      <c r="J146" s="118"/>
      <c r="K146" s="118"/>
      <c r="L146" s="118"/>
      <c r="M146" s="118"/>
      <c r="N146" s="116"/>
      <c r="O146" s="131"/>
      <c r="P146" s="114"/>
      <c r="Q146" s="75" t="s">
        <v>961</v>
      </c>
      <c r="R146" s="75" t="s">
        <v>1363</v>
      </c>
    </row>
    <row r="147" spans="1:18" s="12" customFormat="1" ht="13.5" x14ac:dyDescent="0.3">
      <c r="A147" s="121">
        <v>131</v>
      </c>
      <c r="B147" s="75" t="s">
        <v>963</v>
      </c>
      <c r="C147" s="110" t="s">
        <v>15</v>
      </c>
      <c r="D147" s="111">
        <v>12</v>
      </c>
      <c r="E147" s="112"/>
      <c r="F147" s="113"/>
      <c r="G147" s="117"/>
      <c r="H147" s="115"/>
      <c r="I147" s="115"/>
      <c r="J147" s="118"/>
      <c r="K147" s="118"/>
      <c r="L147" s="118"/>
      <c r="M147" s="118"/>
      <c r="N147" s="116"/>
      <c r="O147" s="131"/>
      <c r="P147" s="114"/>
      <c r="Q147" s="75" t="s">
        <v>960</v>
      </c>
      <c r="R147" s="75" t="s">
        <v>1364</v>
      </c>
    </row>
    <row r="148" spans="1:18" s="12" customFormat="1" ht="13.5" x14ac:dyDescent="0.3">
      <c r="A148" s="121">
        <v>132</v>
      </c>
      <c r="B148" s="75" t="s">
        <v>393</v>
      </c>
      <c r="C148" s="110" t="s">
        <v>15</v>
      </c>
      <c r="D148" s="111">
        <v>1556</v>
      </c>
      <c r="E148" s="112"/>
      <c r="F148" s="113"/>
      <c r="G148" s="117"/>
      <c r="H148" s="115"/>
      <c r="I148" s="115"/>
      <c r="J148" s="118"/>
      <c r="K148" s="118"/>
      <c r="L148" s="118"/>
      <c r="M148" s="118"/>
      <c r="N148" s="116"/>
      <c r="O148" s="131"/>
      <c r="P148" s="114"/>
      <c r="Q148" s="75" t="s">
        <v>831</v>
      </c>
      <c r="R148" s="75" t="s">
        <v>1365</v>
      </c>
    </row>
    <row r="149" spans="1:18" s="12" customFormat="1" ht="13.5" x14ac:dyDescent="0.3">
      <c r="A149" s="121">
        <v>133</v>
      </c>
      <c r="B149" s="75" t="s">
        <v>394</v>
      </c>
      <c r="C149" s="110" t="s">
        <v>19</v>
      </c>
      <c r="D149" s="111">
        <v>43</v>
      </c>
      <c r="E149" s="112"/>
      <c r="F149" s="113"/>
      <c r="G149" s="117"/>
      <c r="H149" s="115"/>
      <c r="I149" s="115"/>
      <c r="J149" s="118"/>
      <c r="K149" s="118"/>
      <c r="L149" s="118"/>
      <c r="M149" s="118"/>
      <c r="N149" s="116"/>
      <c r="O149" s="131"/>
      <c r="P149" s="114"/>
      <c r="Q149" s="75" t="s">
        <v>832</v>
      </c>
      <c r="R149" s="75" t="s">
        <v>1366</v>
      </c>
    </row>
    <row r="150" spans="1:18" s="12" customFormat="1" ht="13.5" x14ac:dyDescent="0.3">
      <c r="A150" s="121">
        <v>134</v>
      </c>
      <c r="B150" s="75" t="s">
        <v>885</v>
      </c>
      <c r="C150" s="110" t="s">
        <v>81</v>
      </c>
      <c r="D150" s="111">
        <v>63</v>
      </c>
      <c r="E150" s="112"/>
      <c r="F150" s="113"/>
      <c r="G150" s="117"/>
      <c r="H150" s="115"/>
      <c r="I150" s="115"/>
      <c r="J150" s="118"/>
      <c r="K150" s="118"/>
      <c r="L150" s="118"/>
      <c r="M150" s="118"/>
      <c r="N150" s="116"/>
      <c r="O150" s="131"/>
      <c r="P150" s="114"/>
      <c r="Q150" s="75" t="s">
        <v>833</v>
      </c>
      <c r="R150" s="75" t="s">
        <v>1367</v>
      </c>
    </row>
    <row r="151" spans="1:18" s="12" customFormat="1" ht="67.5" x14ac:dyDescent="0.3">
      <c r="A151" s="121">
        <v>135</v>
      </c>
      <c r="B151" s="75" t="s">
        <v>886</v>
      </c>
      <c r="C151" s="110" t="s">
        <v>81</v>
      </c>
      <c r="D151" s="111">
        <v>2</v>
      </c>
      <c r="E151" s="112"/>
      <c r="F151" s="113"/>
      <c r="G151" s="117"/>
      <c r="H151" s="115"/>
      <c r="I151" s="115"/>
      <c r="J151" s="118"/>
      <c r="K151" s="118"/>
      <c r="L151" s="118"/>
      <c r="M151" s="118"/>
      <c r="N151" s="116"/>
      <c r="O151" s="131"/>
      <c r="P151" s="114"/>
      <c r="Q151" s="75" t="s">
        <v>834</v>
      </c>
      <c r="R151" s="75" t="s">
        <v>1368</v>
      </c>
    </row>
    <row r="152" spans="1:18" s="12" customFormat="1" ht="27" x14ac:dyDescent="0.3">
      <c r="A152" s="121">
        <v>136</v>
      </c>
      <c r="B152" s="75" t="s">
        <v>887</v>
      </c>
      <c r="C152" s="110" t="s">
        <v>81</v>
      </c>
      <c r="D152" s="111">
        <v>4</v>
      </c>
      <c r="E152" s="112"/>
      <c r="F152" s="113"/>
      <c r="G152" s="117"/>
      <c r="H152" s="115"/>
      <c r="I152" s="115"/>
      <c r="J152" s="118"/>
      <c r="K152" s="118"/>
      <c r="L152" s="118"/>
      <c r="M152" s="118"/>
      <c r="N152" s="116"/>
      <c r="O152" s="131"/>
      <c r="P152" s="114"/>
      <c r="Q152" s="75" t="s">
        <v>835</v>
      </c>
      <c r="R152" s="75" t="s">
        <v>1369</v>
      </c>
    </row>
    <row r="153" spans="1:18" s="12" customFormat="1" ht="27" x14ac:dyDescent="0.3">
      <c r="A153" s="121">
        <v>137</v>
      </c>
      <c r="B153" s="75" t="s">
        <v>888</v>
      </c>
      <c r="C153" s="110" t="s">
        <v>81</v>
      </c>
      <c r="D153" s="111">
        <v>1</v>
      </c>
      <c r="E153" s="112"/>
      <c r="F153" s="113"/>
      <c r="G153" s="117"/>
      <c r="H153" s="115"/>
      <c r="I153" s="115"/>
      <c r="J153" s="118"/>
      <c r="K153" s="118"/>
      <c r="L153" s="118"/>
      <c r="M153" s="118"/>
      <c r="N153" s="116"/>
      <c r="O153" s="131"/>
      <c r="P153" s="114"/>
      <c r="Q153" s="75" t="s">
        <v>836</v>
      </c>
      <c r="R153" s="75" t="s">
        <v>1370</v>
      </c>
    </row>
    <row r="154" spans="1:18" s="12" customFormat="1" ht="13.5" x14ac:dyDescent="0.3">
      <c r="A154" s="121">
        <v>138</v>
      </c>
      <c r="B154" s="75" t="s">
        <v>908</v>
      </c>
      <c r="C154" s="110" t="s">
        <v>81</v>
      </c>
      <c r="D154" s="111">
        <v>6</v>
      </c>
      <c r="E154" s="112"/>
      <c r="F154" s="113"/>
      <c r="G154" s="117"/>
      <c r="H154" s="115"/>
      <c r="I154" s="115"/>
      <c r="J154" s="118"/>
      <c r="K154" s="118"/>
      <c r="L154" s="118"/>
      <c r="M154" s="118"/>
      <c r="N154" s="116"/>
      <c r="O154" s="131"/>
      <c r="P154" s="114"/>
      <c r="Q154" s="75" t="s">
        <v>868</v>
      </c>
      <c r="R154" s="75" t="s">
        <v>1371</v>
      </c>
    </row>
    <row r="155" spans="1:18" s="12" customFormat="1" ht="27" x14ac:dyDescent="0.3">
      <c r="A155" s="121">
        <v>139</v>
      </c>
      <c r="B155" s="75" t="s">
        <v>919</v>
      </c>
      <c r="C155" s="110" t="s">
        <v>81</v>
      </c>
      <c r="D155" s="111">
        <v>1</v>
      </c>
      <c r="E155" s="112"/>
      <c r="F155" s="113"/>
      <c r="G155" s="117"/>
      <c r="H155" s="115"/>
      <c r="I155" s="115"/>
      <c r="J155" s="118"/>
      <c r="K155" s="118"/>
      <c r="L155" s="118"/>
      <c r="M155" s="118"/>
      <c r="N155" s="116"/>
      <c r="O155" s="131"/>
      <c r="P155" s="114"/>
      <c r="Q155" s="75" t="s">
        <v>936</v>
      </c>
      <c r="R155" s="75" t="s">
        <v>1372</v>
      </c>
    </row>
    <row r="156" spans="1:18" s="12" customFormat="1" ht="27" x14ac:dyDescent="0.3">
      <c r="A156" s="121">
        <v>140</v>
      </c>
      <c r="B156" s="75" t="s">
        <v>920</v>
      </c>
      <c r="C156" s="110" t="s">
        <v>81</v>
      </c>
      <c r="D156" s="111">
        <v>4</v>
      </c>
      <c r="E156" s="112"/>
      <c r="F156" s="113"/>
      <c r="G156" s="117"/>
      <c r="H156" s="115"/>
      <c r="I156" s="115"/>
      <c r="J156" s="118"/>
      <c r="K156" s="118"/>
      <c r="L156" s="118"/>
      <c r="M156" s="118"/>
      <c r="N156" s="116"/>
      <c r="O156" s="131"/>
      <c r="P156" s="114"/>
      <c r="Q156" s="75" t="s">
        <v>937</v>
      </c>
      <c r="R156" s="75" t="s">
        <v>1373</v>
      </c>
    </row>
    <row r="157" spans="1:18" s="12" customFormat="1" ht="27" x14ac:dyDescent="0.3">
      <c r="A157" s="121">
        <v>141</v>
      </c>
      <c r="B157" s="75" t="s">
        <v>921</v>
      </c>
      <c r="C157" s="110" t="s">
        <v>81</v>
      </c>
      <c r="D157" s="111">
        <v>3</v>
      </c>
      <c r="E157" s="112"/>
      <c r="F157" s="113"/>
      <c r="G157" s="117"/>
      <c r="H157" s="115"/>
      <c r="I157" s="115"/>
      <c r="J157" s="118"/>
      <c r="K157" s="118"/>
      <c r="L157" s="118"/>
      <c r="M157" s="118"/>
      <c r="N157" s="116"/>
      <c r="O157" s="131"/>
      <c r="P157" s="114"/>
      <c r="Q157" s="75" t="s">
        <v>938</v>
      </c>
      <c r="R157" s="75" t="s">
        <v>1374</v>
      </c>
    </row>
    <row r="158" spans="1:18" s="12" customFormat="1" ht="13.5" x14ac:dyDescent="0.3">
      <c r="A158" s="121">
        <v>142</v>
      </c>
      <c r="B158" s="75" t="s">
        <v>922</v>
      </c>
      <c r="C158" s="110" t="s">
        <v>15</v>
      </c>
      <c r="D158" s="111">
        <v>322</v>
      </c>
      <c r="E158" s="112"/>
      <c r="F158" s="113"/>
      <c r="G158" s="117"/>
      <c r="H158" s="115"/>
      <c r="I158" s="115"/>
      <c r="J158" s="118"/>
      <c r="K158" s="118"/>
      <c r="L158" s="118"/>
      <c r="M158" s="118"/>
      <c r="N158" s="116"/>
      <c r="O158" s="131"/>
      <c r="P158" s="114"/>
      <c r="Q158" s="75" t="s">
        <v>939</v>
      </c>
      <c r="R158" s="75" t="s">
        <v>1375</v>
      </c>
    </row>
    <row r="159" spans="1:18" s="12" customFormat="1" ht="13.5" x14ac:dyDescent="0.3">
      <c r="A159" s="121">
        <v>143</v>
      </c>
      <c r="B159" s="75" t="s">
        <v>923</v>
      </c>
      <c r="C159" s="110" t="s">
        <v>924</v>
      </c>
      <c r="D159" s="111">
        <v>25</v>
      </c>
      <c r="E159" s="112"/>
      <c r="F159" s="113"/>
      <c r="G159" s="117"/>
      <c r="H159" s="115"/>
      <c r="I159" s="115"/>
      <c r="J159" s="118"/>
      <c r="K159" s="118"/>
      <c r="L159" s="118"/>
      <c r="M159" s="118"/>
      <c r="N159" s="116"/>
      <c r="O159" s="131"/>
      <c r="P159" s="114"/>
      <c r="Q159" s="75" t="s">
        <v>940</v>
      </c>
      <c r="R159" s="75" t="s">
        <v>1376</v>
      </c>
    </row>
    <row r="160" spans="1:18" s="12" customFormat="1" ht="27" x14ac:dyDescent="0.3">
      <c r="A160" s="121">
        <v>144</v>
      </c>
      <c r="B160" s="75" t="s">
        <v>925</v>
      </c>
      <c r="C160" s="110" t="s">
        <v>15</v>
      </c>
      <c r="D160" s="111">
        <v>41</v>
      </c>
      <c r="E160" s="112"/>
      <c r="F160" s="113"/>
      <c r="G160" s="117"/>
      <c r="H160" s="115"/>
      <c r="I160" s="115"/>
      <c r="J160" s="118"/>
      <c r="K160" s="118"/>
      <c r="L160" s="118"/>
      <c r="M160" s="118"/>
      <c r="N160" s="116"/>
      <c r="O160" s="131"/>
      <c r="P160" s="114"/>
      <c r="Q160" s="75" t="s">
        <v>941</v>
      </c>
      <c r="R160" s="75" t="s">
        <v>1377</v>
      </c>
    </row>
    <row r="161" spans="1:18" s="12" customFormat="1" ht="13.5" x14ac:dyDescent="0.3">
      <c r="A161" s="121">
        <v>145</v>
      </c>
      <c r="B161" s="75" t="s">
        <v>926</v>
      </c>
      <c r="C161" s="110" t="s">
        <v>15</v>
      </c>
      <c r="D161" s="111">
        <v>12</v>
      </c>
      <c r="E161" s="112"/>
      <c r="F161" s="113"/>
      <c r="G161" s="117"/>
      <c r="H161" s="115"/>
      <c r="I161" s="115"/>
      <c r="J161" s="118"/>
      <c r="K161" s="118"/>
      <c r="L161" s="118"/>
      <c r="M161" s="118"/>
      <c r="N161" s="116"/>
      <c r="O161" s="131"/>
      <c r="P161" s="114"/>
      <c r="Q161" s="75" t="s">
        <v>942</v>
      </c>
      <c r="R161" s="75" t="s">
        <v>1378</v>
      </c>
    </row>
    <row r="162" spans="1:18" s="12" customFormat="1" ht="27" x14ac:dyDescent="0.3">
      <c r="A162" s="121">
        <v>146</v>
      </c>
      <c r="B162" s="75" t="s">
        <v>927</v>
      </c>
      <c r="C162" s="110" t="s">
        <v>15</v>
      </c>
      <c r="D162" s="111">
        <v>20</v>
      </c>
      <c r="E162" s="112"/>
      <c r="F162" s="113"/>
      <c r="G162" s="117"/>
      <c r="H162" s="115"/>
      <c r="I162" s="115"/>
      <c r="J162" s="118"/>
      <c r="K162" s="118"/>
      <c r="L162" s="118"/>
      <c r="M162" s="118"/>
      <c r="N162" s="116"/>
      <c r="O162" s="131"/>
      <c r="P162" s="114"/>
      <c r="Q162" s="75" t="s">
        <v>943</v>
      </c>
      <c r="R162" s="75" t="s">
        <v>1379</v>
      </c>
    </row>
    <row r="163" spans="1:18" s="12" customFormat="1" ht="67.5" x14ac:dyDescent="0.3">
      <c r="A163" s="121">
        <v>147</v>
      </c>
      <c r="B163" s="75" t="s">
        <v>928</v>
      </c>
      <c r="C163" s="110" t="s">
        <v>15</v>
      </c>
      <c r="D163" s="111">
        <v>480</v>
      </c>
      <c r="E163" s="112"/>
      <c r="F163" s="113"/>
      <c r="G163" s="117"/>
      <c r="H163" s="115"/>
      <c r="I163" s="115"/>
      <c r="J163" s="118"/>
      <c r="K163" s="118"/>
      <c r="L163" s="118"/>
      <c r="M163" s="118"/>
      <c r="N163" s="116"/>
      <c r="O163" s="131"/>
      <c r="P163" s="114"/>
      <c r="Q163" s="75" t="s">
        <v>944</v>
      </c>
      <c r="R163" s="75" t="s">
        <v>1380</v>
      </c>
    </row>
    <row r="164" spans="1:18" s="12" customFormat="1" ht="27" x14ac:dyDescent="0.3">
      <c r="A164" s="121">
        <v>148</v>
      </c>
      <c r="B164" s="75" t="s">
        <v>929</v>
      </c>
      <c r="C164" s="110" t="s">
        <v>15</v>
      </c>
      <c r="D164" s="111">
        <v>60</v>
      </c>
      <c r="E164" s="112"/>
      <c r="F164" s="113"/>
      <c r="G164" s="117"/>
      <c r="H164" s="115"/>
      <c r="I164" s="115"/>
      <c r="J164" s="118"/>
      <c r="K164" s="118"/>
      <c r="L164" s="118"/>
      <c r="M164" s="118"/>
      <c r="N164" s="116"/>
      <c r="O164" s="131"/>
      <c r="P164" s="114"/>
      <c r="Q164" s="75" t="s">
        <v>945</v>
      </c>
      <c r="R164" s="75" t="s">
        <v>1381</v>
      </c>
    </row>
    <row r="165" spans="1:18" s="12" customFormat="1" x14ac:dyDescent="0.3">
      <c r="A165" s="121">
        <v>149</v>
      </c>
      <c r="B165" s="75" t="s">
        <v>986</v>
      </c>
      <c r="C165" s="120" t="s">
        <v>81</v>
      </c>
      <c r="D165" s="111">
        <v>7</v>
      </c>
      <c r="E165" s="112"/>
      <c r="F165" s="113"/>
      <c r="G165" s="117"/>
      <c r="H165" s="115"/>
      <c r="I165" s="115"/>
      <c r="J165" s="118"/>
      <c r="K165" s="118"/>
      <c r="L165" s="118"/>
      <c r="M165" s="118"/>
      <c r="N165" s="116"/>
      <c r="O165" s="131"/>
      <c r="P165" s="114"/>
      <c r="Q165" s="122"/>
      <c r="R165" s="75" t="s">
        <v>1382</v>
      </c>
    </row>
    <row r="166" spans="1:18" s="12" customFormat="1" x14ac:dyDescent="0.3">
      <c r="A166" s="121">
        <v>150</v>
      </c>
      <c r="B166" s="75" t="s">
        <v>987</v>
      </c>
      <c r="C166" s="120" t="s">
        <v>19</v>
      </c>
      <c r="D166" s="111">
        <v>10</v>
      </c>
      <c r="E166" s="112"/>
      <c r="F166" s="113"/>
      <c r="G166" s="117"/>
      <c r="H166" s="115"/>
      <c r="I166" s="115"/>
      <c r="J166" s="118"/>
      <c r="K166" s="118"/>
      <c r="L166" s="118"/>
      <c r="M166" s="118"/>
      <c r="N166" s="116"/>
      <c r="O166" s="131"/>
      <c r="P166" s="114"/>
      <c r="Q166" s="122"/>
      <c r="R166" s="75" t="s">
        <v>1383</v>
      </c>
    </row>
    <row r="167" spans="1:18" s="12" customFormat="1" ht="27" x14ac:dyDescent="0.3">
      <c r="A167" s="121">
        <v>151</v>
      </c>
      <c r="B167" s="75" t="s">
        <v>988</v>
      </c>
      <c r="C167" s="120" t="s">
        <v>15</v>
      </c>
      <c r="D167" s="111">
        <v>20</v>
      </c>
      <c r="E167" s="112"/>
      <c r="F167" s="113"/>
      <c r="G167" s="117"/>
      <c r="H167" s="115"/>
      <c r="I167" s="115"/>
      <c r="J167" s="118"/>
      <c r="K167" s="118"/>
      <c r="L167" s="118"/>
      <c r="M167" s="118"/>
      <c r="N167" s="116"/>
      <c r="O167" s="131"/>
      <c r="P167" s="114"/>
      <c r="Q167" s="122"/>
      <c r="R167" s="75" t="s">
        <v>1384</v>
      </c>
    </row>
    <row r="168" spans="1:18" s="12" customFormat="1" ht="27" x14ac:dyDescent="0.3">
      <c r="A168" s="121">
        <v>152</v>
      </c>
      <c r="B168" s="75" t="s">
        <v>989</v>
      </c>
      <c r="C168" s="120" t="s">
        <v>15</v>
      </c>
      <c r="D168" s="111">
        <v>110</v>
      </c>
      <c r="E168" s="112"/>
      <c r="F168" s="113"/>
      <c r="G168" s="117"/>
      <c r="H168" s="115"/>
      <c r="I168" s="115"/>
      <c r="J168" s="118"/>
      <c r="K168" s="118"/>
      <c r="L168" s="118"/>
      <c r="M168" s="118"/>
      <c r="N168" s="116"/>
      <c r="O168" s="131"/>
      <c r="P168" s="114"/>
      <c r="Q168" s="122"/>
      <c r="R168" s="75" t="s">
        <v>1385</v>
      </c>
    </row>
    <row r="169" spans="1:18" s="12" customFormat="1" ht="27" x14ac:dyDescent="0.3">
      <c r="A169" s="121">
        <v>153</v>
      </c>
      <c r="B169" s="75" t="s">
        <v>990</v>
      </c>
      <c r="C169" s="120" t="s">
        <v>15</v>
      </c>
      <c r="D169" s="111">
        <v>25</v>
      </c>
      <c r="E169" s="112"/>
      <c r="F169" s="113"/>
      <c r="G169" s="117"/>
      <c r="H169" s="115"/>
      <c r="I169" s="115"/>
      <c r="J169" s="118"/>
      <c r="K169" s="118"/>
      <c r="L169" s="118"/>
      <c r="M169" s="118"/>
      <c r="N169" s="116"/>
      <c r="O169" s="131"/>
      <c r="P169" s="114"/>
      <c r="Q169" s="122"/>
      <c r="R169" s="75" t="s">
        <v>1386</v>
      </c>
    </row>
    <row r="170" spans="1:18" s="12" customFormat="1" x14ac:dyDescent="0.3">
      <c r="A170" s="121">
        <v>154</v>
      </c>
      <c r="B170" s="75" t="s">
        <v>991</v>
      </c>
      <c r="C170" s="120" t="s">
        <v>15</v>
      </c>
      <c r="D170" s="111">
        <v>100</v>
      </c>
      <c r="E170" s="112"/>
      <c r="F170" s="113"/>
      <c r="G170" s="117"/>
      <c r="H170" s="115"/>
      <c r="I170" s="115"/>
      <c r="J170" s="118"/>
      <c r="K170" s="118"/>
      <c r="L170" s="118"/>
      <c r="M170" s="118"/>
      <c r="N170" s="116"/>
      <c r="O170" s="131"/>
      <c r="P170" s="114"/>
      <c r="Q170" s="122"/>
      <c r="R170" s="75" t="s">
        <v>1387</v>
      </c>
    </row>
    <row r="171" spans="1:18" s="12" customFormat="1" ht="67.5" x14ac:dyDescent="0.3">
      <c r="A171" s="121">
        <v>155</v>
      </c>
      <c r="B171" s="75" t="s">
        <v>992</v>
      </c>
      <c r="C171" s="120" t="s">
        <v>81</v>
      </c>
      <c r="D171" s="111">
        <v>44</v>
      </c>
      <c r="E171" s="112"/>
      <c r="F171" s="113"/>
      <c r="G171" s="117"/>
      <c r="H171" s="115"/>
      <c r="I171" s="115"/>
      <c r="J171" s="118"/>
      <c r="K171" s="118"/>
      <c r="L171" s="118"/>
      <c r="M171" s="118"/>
      <c r="N171" s="116"/>
      <c r="O171" s="131"/>
      <c r="P171" s="114"/>
      <c r="Q171" s="122"/>
      <c r="R171" s="75" t="s">
        <v>1388</v>
      </c>
    </row>
    <row r="172" spans="1:18" s="12" customFormat="1" ht="67.5" x14ac:dyDescent="0.3">
      <c r="A172" s="142">
        <v>156</v>
      </c>
      <c r="B172" s="75" t="s">
        <v>993</v>
      </c>
      <c r="C172" s="120" t="s">
        <v>81</v>
      </c>
      <c r="D172" s="111">
        <v>1</v>
      </c>
      <c r="E172" s="112"/>
      <c r="F172" s="113"/>
      <c r="G172" s="117"/>
      <c r="H172" s="115"/>
      <c r="I172" s="115"/>
      <c r="J172" s="118"/>
      <c r="K172" s="118"/>
      <c r="L172" s="118"/>
      <c r="M172" s="118"/>
      <c r="N172" s="116"/>
      <c r="O172" s="131"/>
      <c r="P172" s="114"/>
      <c r="Q172" s="122"/>
      <c r="R172" s="75" t="s">
        <v>1389</v>
      </c>
    </row>
    <row r="173" spans="1:18" s="12" customFormat="1" ht="15.75" thickBot="1" x14ac:dyDescent="0.35">
      <c r="A173" s="121">
        <v>157</v>
      </c>
      <c r="B173" s="75" t="s">
        <v>994</v>
      </c>
      <c r="C173" s="120" t="s">
        <v>81</v>
      </c>
      <c r="D173" s="111">
        <v>10</v>
      </c>
      <c r="E173" s="112"/>
      <c r="F173" s="113"/>
      <c r="G173" s="117"/>
      <c r="H173" s="115"/>
      <c r="I173" s="115"/>
      <c r="J173" s="118"/>
      <c r="K173" s="118"/>
      <c r="L173" s="118"/>
      <c r="M173" s="118"/>
      <c r="N173" s="116"/>
      <c r="O173" s="131"/>
      <c r="P173" s="139"/>
      <c r="Q173" s="122"/>
      <c r="R173" s="75" t="s">
        <v>1390</v>
      </c>
    </row>
    <row r="174" spans="1:18" ht="16.5" thickTop="1" thickBot="1" x14ac:dyDescent="0.35">
      <c r="A174" s="13"/>
      <c r="B174" s="11" t="s">
        <v>3</v>
      </c>
      <c r="C174" s="14"/>
      <c r="D174" s="20"/>
      <c r="E174" s="83"/>
      <c r="F174" s="26"/>
      <c r="G174" s="83"/>
      <c r="H174" s="23">
        <f>+SUM(H17:H173)</f>
        <v>0</v>
      </c>
      <c r="I174" s="23">
        <f>+SUM(I17:I173)</f>
        <v>0</v>
      </c>
      <c r="J174" s="100"/>
      <c r="K174" s="100"/>
      <c r="L174" s="100"/>
      <c r="M174" s="100"/>
      <c r="N174" s="21"/>
      <c r="O174" s="133"/>
      <c r="P174" s="138"/>
      <c r="Q174" s="68"/>
      <c r="R174" s="68"/>
    </row>
    <row r="175" spans="1:18" ht="15.75" thickTop="1" x14ac:dyDescent="0.3"/>
  </sheetData>
  <printOptions horizontalCentered="1"/>
  <pageMargins left="0.25" right="0.25" top="0.75" bottom="0.75" header="0.3" footer="0.3"/>
  <pageSetup paperSize="9" scale="59" fitToHeight="0" orientation="landscape" cellComments="atEnd" r:id="rId1"/>
  <headerFooter>
    <oddFooter>&amp;C&amp;P</oddFooter>
  </headerFooter>
  <rowBreaks count="1" manualBreakCount="1">
    <brk id="143"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3"/>
  <sheetViews>
    <sheetView topLeftCell="A22" zoomScale="85" zoomScaleNormal="85" zoomScaleSheetLayoutView="100" workbookViewId="0">
      <selection activeCell="A22" sqref="A22:B22"/>
    </sheetView>
  </sheetViews>
  <sheetFormatPr defaultColWidth="9.140625" defaultRowHeight="15" x14ac:dyDescent="0.3"/>
  <cols>
    <col min="1" max="1" width="5.5703125" style="1" customWidth="1"/>
    <col min="2" max="2" width="50" style="3" customWidth="1"/>
    <col min="3" max="3" width="7.140625" style="1" customWidth="1"/>
    <col min="4" max="4" width="11" style="16" customWidth="1"/>
    <col min="5" max="5" width="12.42578125" style="80" customWidth="1"/>
    <col min="6" max="6" width="10.28515625" style="24" customWidth="1"/>
    <col min="7" max="7" width="11" style="80" customWidth="1"/>
    <col min="8" max="8" width="12.28515625" style="89" customWidth="1"/>
    <col min="9" max="9" width="12.7109375" style="89" customWidth="1"/>
    <col min="10" max="10" width="44.42578125" style="97" customWidth="1"/>
    <col min="11" max="12" width="25.28515625" style="97" customWidth="1"/>
    <col min="13" max="13" width="16.140625" style="97" customWidth="1"/>
    <col min="14" max="15" width="10.140625" style="3" customWidth="1"/>
    <col min="16" max="16" width="11.5703125" style="80" customWidth="1"/>
    <col min="17" max="18" width="10"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1017</v>
      </c>
      <c r="J5" s="27"/>
      <c r="K5" s="27"/>
      <c r="L5" s="27"/>
      <c r="M5" s="27"/>
    </row>
    <row r="6" spans="1:18" ht="16.5" x14ac:dyDescent="0.3">
      <c r="B6" s="22" t="s">
        <v>4</v>
      </c>
      <c r="J6" s="27"/>
      <c r="K6" s="27"/>
      <c r="L6" s="27"/>
      <c r="M6" s="27"/>
    </row>
    <row r="7" spans="1:18" x14ac:dyDescent="0.3">
      <c r="B7" s="6" t="s">
        <v>1</v>
      </c>
      <c r="J7" s="27"/>
      <c r="K7" s="27"/>
      <c r="L7" s="27"/>
      <c r="M7" s="27"/>
    </row>
    <row r="8" spans="1:18" x14ac:dyDescent="0.3">
      <c r="B8" s="6"/>
      <c r="J8" s="27"/>
      <c r="K8" s="27"/>
      <c r="L8" s="27"/>
      <c r="M8" s="27"/>
    </row>
    <row r="9" spans="1:18" x14ac:dyDescent="0.3">
      <c r="B9" s="6" t="s">
        <v>968</v>
      </c>
      <c r="J9" s="27"/>
      <c r="K9" s="27"/>
      <c r="L9" s="27"/>
      <c r="M9" s="27"/>
    </row>
    <row r="10" spans="1:18" x14ac:dyDescent="0.3">
      <c r="B10" s="6" t="s">
        <v>4</v>
      </c>
      <c r="J10" s="27"/>
      <c r="K10" s="27"/>
      <c r="L10" s="27"/>
      <c r="M10" s="27"/>
    </row>
    <row r="11" spans="1:18" x14ac:dyDescent="0.3">
      <c r="J11" s="27"/>
      <c r="K11" s="27"/>
      <c r="L11" s="27"/>
      <c r="M11" s="27"/>
    </row>
    <row r="12" spans="1:18" x14ac:dyDescent="0.3">
      <c r="B12" s="18" t="s">
        <v>12</v>
      </c>
      <c r="J12" s="98"/>
      <c r="K12" s="98"/>
      <c r="L12" s="98"/>
      <c r="M12" s="98"/>
    </row>
    <row r="14" spans="1:18" s="9" customFormat="1" ht="15.75" thickBot="1" x14ac:dyDescent="0.35">
      <c r="A14" s="8"/>
      <c r="C14" s="8"/>
      <c r="D14" s="19"/>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135</v>
      </c>
      <c r="G15" s="84" t="s">
        <v>11</v>
      </c>
      <c r="H15" s="91" t="s">
        <v>136</v>
      </c>
      <c r="I15" s="92" t="s">
        <v>137</v>
      </c>
      <c r="J15" s="53" t="s">
        <v>10</v>
      </c>
      <c r="K15" s="53" t="s">
        <v>1021</v>
      </c>
      <c r="L15" s="71" t="s">
        <v>1022</v>
      </c>
      <c r="M15" s="71" t="s">
        <v>1565</v>
      </c>
      <c r="N15" s="71" t="s">
        <v>141</v>
      </c>
      <c r="O15" s="84" t="s">
        <v>140</v>
      </c>
      <c r="P15" s="84" t="s">
        <v>1568</v>
      </c>
      <c r="Q15" s="129" t="s">
        <v>870</v>
      </c>
      <c r="R15" s="129" t="s">
        <v>1023</v>
      </c>
    </row>
    <row r="16" spans="1:18" s="50" customFormat="1" ht="12" thickTop="1" x14ac:dyDescent="0.2">
      <c r="A16" s="55">
        <v>1</v>
      </c>
      <c r="B16" s="56">
        <v>2</v>
      </c>
      <c r="C16" s="57">
        <v>3</v>
      </c>
      <c r="D16" s="58">
        <v>4</v>
      </c>
      <c r="E16" s="58">
        <v>5</v>
      </c>
      <c r="F16" s="58">
        <v>6</v>
      </c>
      <c r="G16" s="58">
        <v>7</v>
      </c>
      <c r="H16" s="93" t="s">
        <v>138</v>
      </c>
      <c r="I16" s="93" t="s">
        <v>139</v>
      </c>
      <c r="J16" s="60">
        <v>10</v>
      </c>
      <c r="K16" s="60">
        <v>11</v>
      </c>
      <c r="L16" s="59">
        <v>12</v>
      </c>
      <c r="M16" s="59">
        <v>13</v>
      </c>
      <c r="N16" s="59">
        <v>14</v>
      </c>
      <c r="O16" s="59">
        <v>15</v>
      </c>
      <c r="P16" s="59">
        <v>16</v>
      </c>
      <c r="Q16" s="130"/>
      <c r="R16" s="130"/>
    </row>
    <row r="17" spans="1:18" s="12" customFormat="1" ht="54" x14ac:dyDescent="0.3">
      <c r="A17" s="119">
        <v>1</v>
      </c>
      <c r="B17" s="75" t="s">
        <v>106</v>
      </c>
      <c r="C17" s="123" t="s">
        <v>15</v>
      </c>
      <c r="D17" s="124">
        <v>4</v>
      </c>
      <c r="E17" s="112"/>
      <c r="F17" s="113"/>
      <c r="G17" s="114"/>
      <c r="H17" s="115"/>
      <c r="I17" s="115"/>
      <c r="J17" s="113"/>
      <c r="K17" s="113"/>
      <c r="L17" s="113"/>
      <c r="M17" s="113"/>
      <c r="N17" s="116"/>
      <c r="O17" s="131"/>
      <c r="P17" s="114"/>
      <c r="Q17" s="75" t="s">
        <v>665</v>
      </c>
      <c r="R17" s="75" t="s">
        <v>1391</v>
      </c>
    </row>
    <row r="18" spans="1:18" s="12" customFormat="1" ht="94.5" x14ac:dyDescent="0.3">
      <c r="A18" s="119">
        <v>2</v>
      </c>
      <c r="B18" s="75" t="s">
        <v>107</v>
      </c>
      <c r="C18" s="123" t="s">
        <v>15</v>
      </c>
      <c r="D18" s="124">
        <v>232</v>
      </c>
      <c r="E18" s="112"/>
      <c r="F18" s="113"/>
      <c r="G18" s="114"/>
      <c r="H18" s="115"/>
      <c r="I18" s="115"/>
      <c r="J18" s="113"/>
      <c r="K18" s="113"/>
      <c r="L18" s="113"/>
      <c r="M18" s="113"/>
      <c r="N18" s="116"/>
      <c r="O18" s="131"/>
      <c r="P18" s="114"/>
      <c r="Q18" s="75" t="s">
        <v>666</v>
      </c>
      <c r="R18" s="75" t="s">
        <v>1392</v>
      </c>
    </row>
    <row r="19" spans="1:18" s="12" customFormat="1" ht="54" x14ac:dyDescent="0.3">
      <c r="A19" s="121">
        <v>3</v>
      </c>
      <c r="B19" s="75" t="s">
        <v>108</v>
      </c>
      <c r="C19" s="123" t="s">
        <v>15</v>
      </c>
      <c r="D19" s="124">
        <v>163</v>
      </c>
      <c r="E19" s="112"/>
      <c r="F19" s="113"/>
      <c r="G19" s="117"/>
      <c r="H19" s="115"/>
      <c r="I19" s="115"/>
      <c r="J19" s="118"/>
      <c r="K19" s="118"/>
      <c r="L19" s="118"/>
      <c r="M19" s="118"/>
      <c r="N19" s="116"/>
      <c r="O19" s="131"/>
      <c r="P19" s="114"/>
      <c r="Q19" s="75" t="s">
        <v>667</v>
      </c>
      <c r="R19" s="75" t="s">
        <v>1393</v>
      </c>
    </row>
    <row r="20" spans="1:18" s="12" customFormat="1" ht="54" x14ac:dyDescent="0.3">
      <c r="A20" s="121">
        <v>4</v>
      </c>
      <c r="B20" s="75" t="s">
        <v>909</v>
      </c>
      <c r="C20" s="123" t="s">
        <v>15</v>
      </c>
      <c r="D20" s="124">
        <v>1</v>
      </c>
      <c r="E20" s="112"/>
      <c r="F20" s="113"/>
      <c r="G20" s="117"/>
      <c r="H20" s="115"/>
      <c r="I20" s="115"/>
      <c r="J20" s="118"/>
      <c r="K20" s="118"/>
      <c r="L20" s="118"/>
      <c r="M20" s="118"/>
      <c r="N20" s="116"/>
      <c r="O20" s="131"/>
      <c r="P20" s="114"/>
      <c r="Q20" s="75" t="s">
        <v>965</v>
      </c>
      <c r="R20" s="75" t="s">
        <v>1394</v>
      </c>
    </row>
    <row r="21" spans="1:18" s="12" customFormat="1" ht="54" x14ac:dyDescent="0.3">
      <c r="A21" s="121">
        <v>5</v>
      </c>
      <c r="B21" s="75" t="s">
        <v>109</v>
      </c>
      <c r="C21" s="123" t="s">
        <v>15</v>
      </c>
      <c r="D21" s="124">
        <v>112</v>
      </c>
      <c r="E21" s="112"/>
      <c r="F21" s="113"/>
      <c r="G21" s="117"/>
      <c r="H21" s="115"/>
      <c r="I21" s="115"/>
      <c r="J21" s="118"/>
      <c r="K21" s="118"/>
      <c r="L21" s="118"/>
      <c r="M21" s="118"/>
      <c r="N21" s="116"/>
      <c r="O21" s="131"/>
      <c r="P21" s="114"/>
      <c r="Q21" s="75" t="s">
        <v>967</v>
      </c>
      <c r="R21" s="75" t="s">
        <v>1395</v>
      </c>
    </row>
    <row r="22" spans="1:18" s="12" customFormat="1" ht="67.5" x14ac:dyDescent="0.3">
      <c r="A22" s="121">
        <v>6</v>
      </c>
      <c r="B22" s="75" t="s">
        <v>110</v>
      </c>
      <c r="C22" s="123" t="s">
        <v>15</v>
      </c>
      <c r="D22" s="124">
        <v>60</v>
      </c>
      <c r="E22" s="112"/>
      <c r="F22" s="113"/>
      <c r="G22" s="117"/>
      <c r="H22" s="115"/>
      <c r="I22" s="115"/>
      <c r="J22" s="118"/>
      <c r="K22" s="118"/>
      <c r="L22" s="118"/>
      <c r="M22" s="118"/>
      <c r="N22" s="116"/>
      <c r="O22" s="131"/>
      <c r="P22" s="114"/>
      <c r="Q22" s="122"/>
      <c r="R22" s="75" t="s">
        <v>1396</v>
      </c>
    </row>
    <row r="23" spans="1:18" s="12" customFormat="1" ht="67.5" x14ac:dyDescent="0.3">
      <c r="A23" s="121">
        <v>7</v>
      </c>
      <c r="B23" s="75" t="s">
        <v>110</v>
      </c>
      <c r="C23" s="123" t="s">
        <v>15</v>
      </c>
      <c r="D23" s="124">
        <v>183</v>
      </c>
      <c r="E23" s="112"/>
      <c r="F23" s="113"/>
      <c r="G23" s="117"/>
      <c r="H23" s="115"/>
      <c r="I23" s="115"/>
      <c r="J23" s="118"/>
      <c r="K23" s="118"/>
      <c r="L23" s="118"/>
      <c r="M23" s="118"/>
      <c r="N23" s="116"/>
      <c r="O23" s="131"/>
      <c r="P23" s="114"/>
      <c r="Q23" s="75" t="s">
        <v>668</v>
      </c>
      <c r="R23" s="75" t="s">
        <v>1397</v>
      </c>
    </row>
    <row r="24" spans="1:18" s="12" customFormat="1" ht="54" x14ac:dyDescent="0.3">
      <c r="A24" s="121">
        <v>8</v>
      </c>
      <c r="B24" s="75" t="s">
        <v>109</v>
      </c>
      <c r="C24" s="123" t="s">
        <v>15</v>
      </c>
      <c r="D24" s="124">
        <v>44</v>
      </c>
      <c r="E24" s="112"/>
      <c r="F24" s="113"/>
      <c r="G24" s="117"/>
      <c r="H24" s="115"/>
      <c r="I24" s="115"/>
      <c r="J24" s="118"/>
      <c r="K24" s="118"/>
      <c r="L24" s="118"/>
      <c r="M24" s="118"/>
      <c r="N24" s="116"/>
      <c r="O24" s="131"/>
      <c r="P24" s="114"/>
      <c r="Q24" s="122"/>
      <c r="R24" s="75" t="s">
        <v>1398</v>
      </c>
    </row>
    <row r="25" spans="1:18" s="12" customFormat="1" ht="54" x14ac:dyDescent="0.3">
      <c r="A25" s="121">
        <v>9</v>
      </c>
      <c r="B25" s="75" t="s">
        <v>111</v>
      </c>
      <c r="C25" s="123" t="s">
        <v>15</v>
      </c>
      <c r="D25" s="124">
        <v>325</v>
      </c>
      <c r="E25" s="112"/>
      <c r="F25" s="113"/>
      <c r="G25" s="117"/>
      <c r="H25" s="115"/>
      <c r="I25" s="115"/>
      <c r="J25" s="118"/>
      <c r="K25" s="118"/>
      <c r="L25" s="118"/>
      <c r="M25" s="118"/>
      <c r="N25" s="116"/>
      <c r="O25" s="131"/>
      <c r="P25" s="114"/>
      <c r="Q25" s="75" t="s">
        <v>669</v>
      </c>
      <c r="R25" s="75" t="s">
        <v>1399</v>
      </c>
    </row>
    <row r="26" spans="1:18" s="12" customFormat="1" ht="54" x14ac:dyDescent="0.3">
      <c r="A26" s="121">
        <v>10</v>
      </c>
      <c r="B26" s="75" t="s">
        <v>395</v>
      </c>
      <c r="C26" s="123" t="s">
        <v>15</v>
      </c>
      <c r="D26" s="124">
        <v>3</v>
      </c>
      <c r="E26" s="112"/>
      <c r="F26" s="113"/>
      <c r="G26" s="117"/>
      <c r="H26" s="115"/>
      <c r="I26" s="115"/>
      <c r="J26" s="118"/>
      <c r="K26" s="118"/>
      <c r="L26" s="118"/>
      <c r="M26" s="118"/>
      <c r="N26" s="116"/>
      <c r="O26" s="131"/>
      <c r="P26" s="114"/>
      <c r="Q26" s="75" t="s">
        <v>837</v>
      </c>
      <c r="R26" s="75" t="s">
        <v>1400</v>
      </c>
    </row>
    <row r="27" spans="1:18" s="12" customFormat="1" ht="189" x14ac:dyDescent="0.3">
      <c r="A27" s="121">
        <v>11</v>
      </c>
      <c r="B27" s="75" t="s">
        <v>280</v>
      </c>
      <c r="C27" s="123" t="s">
        <v>81</v>
      </c>
      <c r="D27" s="124">
        <v>372</v>
      </c>
      <c r="E27" s="112"/>
      <c r="F27" s="113"/>
      <c r="G27" s="117"/>
      <c r="H27" s="115"/>
      <c r="I27" s="115"/>
      <c r="J27" s="118"/>
      <c r="K27" s="118"/>
      <c r="L27" s="118"/>
      <c r="M27" s="118"/>
      <c r="N27" s="116"/>
      <c r="O27" s="131"/>
      <c r="P27" s="114"/>
      <c r="Q27" s="75" t="s">
        <v>670</v>
      </c>
      <c r="R27" s="75" t="s">
        <v>1401</v>
      </c>
    </row>
    <row r="28" spans="1:18" s="12" customFormat="1" ht="27" x14ac:dyDescent="0.3">
      <c r="A28" s="121">
        <v>12</v>
      </c>
      <c r="B28" s="75" t="s">
        <v>281</v>
      </c>
      <c r="C28" s="123" t="s">
        <v>15</v>
      </c>
      <c r="D28" s="124">
        <v>260</v>
      </c>
      <c r="E28" s="112"/>
      <c r="F28" s="113"/>
      <c r="G28" s="117"/>
      <c r="H28" s="115"/>
      <c r="I28" s="115"/>
      <c r="J28" s="118"/>
      <c r="K28" s="118"/>
      <c r="L28" s="118"/>
      <c r="M28" s="118"/>
      <c r="N28" s="116"/>
      <c r="O28" s="131"/>
      <c r="P28" s="114"/>
      <c r="Q28" s="75" t="s">
        <v>671</v>
      </c>
      <c r="R28" s="75" t="s">
        <v>1402</v>
      </c>
    </row>
    <row r="29" spans="1:18" s="12" customFormat="1" ht="27" x14ac:dyDescent="0.3">
      <c r="A29" s="121">
        <v>13</v>
      </c>
      <c r="B29" s="75" t="s">
        <v>282</v>
      </c>
      <c r="C29" s="123" t="s">
        <v>15</v>
      </c>
      <c r="D29" s="124">
        <v>60</v>
      </c>
      <c r="E29" s="112"/>
      <c r="F29" s="113"/>
      <c r="G29" s="117"/>
      <c r="H29" s="115"/>
      <c r="I29" s="115"/>
      <c r="J29" s="118"/>
      <c r="K29" s="118"/>
      <c r="L29" s="118"/>
      <c r="M29" s="118"/>
      <c r="N29" s="116"/>
      <c r="O29" s="131"/>
      <c r="P29" s="114"/>
      <c r="Q29" s="75" t="s">
        <v>672</v>
      </c>
      <c r="R29" s="75" t="s">
        <v>1403</v>
      </c>
    </row>
    <row r="30" spans="1:18" s="12" customFormat="1" ht="27" x14ac:dyDescent="0.3">
      <c r="A30" s="121">
        <v>14</v>
      </c>
      <c r="B30" s="75" t="s">
        <v>283</v>
      </c>
      <c r="C30" s="123" t="s">
        <v>15</v>
      </c>
      <c r="D30" s="124">
        <v>1000</v>
      </c>
      <c r="E30" s="112"/>
      <c r="F30" s="113"/>
      <c r="G30" s="117"/>
      <c r="H30" s="115"/>
      <c r="I30" s="115"/>
      <c r="J30" s="118"/>
      <c r="K30" s="118"/>
      <c r="L30" s="118"/>
      <c r="M30" s="118"/>
      <c r="N30" s="116"/>
      <c r="O30" s="131"/>
      <c r="P30" s="114"/>
      <c r="Q30" s="75" t="s">
        <v>673</v>
      </c>
      <c r="R30" s="75" t="s">
        <v>1404</v>
      </c>
    </row>
    <row r="31" spans="1:18" s="12" customFormat="1" ht="13.5" x14ac:dyDescent="0.3">
      <c r="A31" s="121">
        <v>15</v>
      </c>
      <c r="B31" s="75" t="s">
        <v>284</v>
      </c>
      <c r="C31" s="123" t="s">
        <v>15</v>
      </c>
      <c r="D31" s="124">
        <v>600</v>
      </c>
      <c r="E31" s="112"/>
      <c r="F31" s="113"/>
      <c r="G31" s="117"/>
      <c r="H31" s="115"/>
      <c r="I31" s="115"/>
      <c r="J31" s="118"/>
      <c r="K31" s="118"/>
      <c r="L31" s="118"/>
      <c r="M31" s="118"/>
      <c r="N31" s="116"/>
      <c r="O31" s="131"/>
      <c r="P31" s="114"/>
      <c r="Q31" s="75" t="s">
        <v>674</v>
      </c>
      <c r="R31" s="75" t="s">
        <v>1405</v>
      </c>
    </row>
    <row r="32" spans="1:18" s="12" customFormat="1" ht="27" x14ac:dyDescent="0.3">
      <c r="A32" s="121">
        <v>16</v>
      </c>
      <c r="B32" s="75" t="s">
        <v>285</v>
      </c>
      <c r="C32" s="123" t="s">
        <v>15</v>
      </c>
      <c r="D32" s="124">
        <v>2300</v>
      </c>
      <c r="E32" s="112"/>
      <c r="F32" s="113"/>
      <c r="G32" s="117"/>
      <c r="H32" s="115"/>
      <c r="I32" s="115"/>
      <c r="J32" s="118"/>
      <c r="K32" s="118"/>
      <c r="L32" s="118"/>
      <c r="M32" s="118"/>
      <c r="N32" s="116"/>
      <c r="O32" s="131"/>
      <c r="P32" s="114"/>
      <c r="Q32" s="75" t="s">
        <v>675</v>
      </c>
      <c r="R32" s="75" t="s">
        <v>1406</v>
      </c>
    </row>
    <row r="33" spans="1:18" s="12" customFormat="1" ht="27" x14ac:dyDescent="0.3">
      <c r="A33" s="121">
        <v>17</v>
      </c>
      <c r="B33" s="75" t="s">
        <v>286</v>
      </c>
      <c r="C33" s="123" t="s">
        <v>15</v>
      </c>
      <c r="D33" s="124">
        <v>100</v>
      </c>
      <c r="E33" s="112"/>
      <c r="F33" s="113"/>
      <c r="G33" s="117"/>
      <c r="H33" s="115"/>
      <c r="I33" s="115"/>
      <c r="J33" s="118"/>
      <c r="K33" s="118"/>
      <c r="L33" s="118"/>
      <c r="M33" s="118"/>
      <c r="N33" s="116"/>
      <c r="O33" s="131"/>
      <c r="P33" s="114"/>
      <c r="Q33" s="75" t="s">
        <v>676</v>
      </c>
      <c r="R33" s="75" t="s">
        <v>1407</v>
      </c>
    </row>
    <row r="34" spans="1:18" s="12" customFormat="1" ht="40.5" x14ac:dyDescent="0.3">
      <c r="A34" s="121">
        <v>18</v>
      </c>
      <c r="B34" s="75" t="s">
        <v>114</v>
      </c>
      <c r="C34" s="123" t="s">
        <v>15</v>
      </c>
      <c r="D34" s="124">
        <v>36</v>
      </c>
      <c r="E34" s="112"/>
      <c r="F34" s="113"/>
      <c r="G34" s="117"/>
      <c r="H34" s="115"/>
      <c r="I34" s="115"/>
      <c r="J34" s="118"/>
      <c r="K34" s="118"/>
      <c r="L34" s="118"/>
      <c r="M34" s="118"/>
      <c r="N34" s="116"/>
      <c r="O34" s="131"/>
      <c r="P34" s="114"/>
      <c r="Q34" s="75" t="s">
        <v>677</v>
      </c>
      <c r="R34" s="75" t="s">
        <v>1408</v>
      </c>
    </row>
    <row r="35" spans="1:18" s="12" customFormat="1" ht="40.5" x14ac:dyDescent="0.3">
      <c r="A35" s="121">
        <v>19</v>
      </c>
      <c r="B35" s="75" t="s">
        <v>115</v>
      </c>
      <c r="C35" s="123" t="s">
        <v>15</v>
      </c>
      <c r="D35" s="124">
        <v>308</v>
      </c>
      <c r="E35" s="112"/>
      <c r="F35" s="113"/>
      <c r="G35" s="117"/>
      <c r="H35" s="115"/>
      <c r="I35" s="115"/>
      <c r="J35" s="118"/>
      <c r="K35" s="118"/>
      <c r="L35" s="118"/>
      <c r="M35" s="118"/>
      <c r="N35" s="116"/>
      <c r="O35" s="131"/>
      <c r="P35" s="114"/>
      <c r="Q35" s="75" t="s">
        <v>678</v>
      </c>
      <c r="R35" s="75" t="s">
        <v>1409</v>
      </c>
    </row>
    <row r="36" spans="1:18" s="12" customFormat="1" ht="40.5" x14ac:dyDescent="0.3">
      <c r="A36" s="121">
        <v>20</v>
      </c>
      <c r="B36" s="75" t="s">
        <v>116</v>
      </c>
      <c r="C36" s="123" t="s">
        <v>15</v>
      </c>
      <c r="D36" s="124">
        <v>984</v>
      </c>
      <c r="E36" s="112"/>
      <c r="F36" s="113"/>
      <c r="G36" s="117"/>
      <c r="H36" s="115"/>
      <c r="I36" s="115"/>
      <c r="J36" s="118"/>
      <c r="K36" s="118"/>
      <c r="L36" s="118"/>
      <c r="M36" s="118"/>
      <c r="N36" s="116"/>
      <c r="O36" s="131"/>
      <c r="P36" s="114"/>
      <c r="Q36" s="75" t="s">
        <v>679</v>
      </c>
      <c r="R36" s="75" t="s">
        <v>1410</v>
      </c>
    </row>
    <row r="37" spans="1:18" s="12" customFormat="1" ht="40.5" x14ac:dyDescent="0.3">
      <c r="A37" s="121">
        <v>21</v>
      </c>
      <c r="B37" s="75" t="s">
        <v>287</v>
      </c>
      <c r="C37" s="123" t="s">
        <v>15</v>
      </c>
      <c r="D37" s="124">
        <v>144</v>
      </c>
      <c r="E37" s="112"/>
      <c r="F37" s="113"/>
      <c r="G37" s="117"/>
      <c r="H37" s="115"/>
      <c r="I37" s="115"/>
      <c r="J37" s="118"/>
      <c r="K37" s="118"/>
      <c r="L37" s="118"/>
      <c r="M37" s="118"/>
      <c r="N37" s="116"/>
      <c r="O37" s="131"/>
      <c r="P37" s="114"/>
      <c r="Q37" s="75" t="s">
        <v>680</v>
      </c>
      <c r="R37" s="75" t="s">
        <v>1411</v>
      </c>
    </row>
    <row r="38" spans="1:18" s="12" customFormat="1" ht="81" x14ac:dyDescent="0.3">
      <c r="A38" s="121">
        <v>22</v>
      </c>
      <c r="B38" s="75" t="s">
        <v>288</v>
      </c>
      <c r="C38" s="123" t="s">
        <v>15</v>
      </c>
      <c r="D38" s="124">
        <v>2</v>
      </c>
      <c r="E38" s="112"/>
      <c r="F38" s="113"/>
      <c r="G38" s="117"/>
      <c r="H38" s="115"/>
      <c r="I38" s="115"/>
      <c r="J38" s="118"/>
      <c r="K38" s="118"/>
      <c r="L38" s="118"/>
      <c r="M38" s="118"/>
      <c r="N38" s="116"/>
      <c r="O38" s="131"/>
      <c r="P38" s="114"/>
      <c r="Q38" s="75" t="s">
        <v>681</v>
      </c>
      <c r="R38" s="75" t="s">
        <v>1412</v>
      </c>
    </row>
    <row r="39" spans="1:18" s="12" customFormat="1" ht="54" x14ac:dyDescent="0.3">
      <c r="A39" s="121">
        <v>23</v>
      </c>
      <c r="B39" s="75" t="s">
        <v>289</v>
      </c>
      <c r="C39" s="123" t="s">
        <v>81</v>
      </c>
      <c r="D39" s="124">
        <v>12</v>
      </c>
      <c r="E39" s="112"/>
      <c r="F39" s="113"/>
      <c r="G39" s="117"/>
      <c r="H39" s="115"/>
      <c r="I39" s="115"/>
      <c r="J39" s="118"/>
      <c r="K39" s="118"/>
      <c r="L39" s="118"/>
      <c r="M39" s="118"/>
      <c r="N39" s="116"/>
      <c r="O39" s="131"/>
      <c r="P39" s="114"/>
      <c r="Q39" s="75" t="s">
        <v>682</v>
      </c>
      <c r="R39" s="75" t="s">
        <v>1413</v>
      </c>
    </row>
    <row r="40" spans="1:18" s="12" customFormat="1" ht="54" x14ac:dyDescent="0.3">
      <c r="A40" s="121">
        <v>24</v>
      </c>
      <c r="B40" s="75" t="s">
        <v>118</v>
      </c>
      <c r="C40" s="123" t="s">
        <v>15</v>
      </c>
      <c r="D40" s="124">
        <v>750</v>
      </c>
      <c r="E40" s="112"/>
      <c r="F40" s="113"/>
      <c r="G40" s="117"/>
      <c r="H40" s="115"/>
      <c r="I40" s="115"/>
      <c r="J40" s="118"/>
      <c r="K40" s="118"/>
      <c r="L40" s="118"/>
      <c r="M40" s="118"/>
      <c r="N40" s="116"/>
      <c r="O40" s="131"/>
      <c r="P40" s="114"/>
      <c r="Q40" s="75" t="s">
        <v>683</v>
      </c>
      <c r="R40" s="75" t="s">
        <v>1414</v>
      </c>
    </row>
    <row r="41" spans="1:18" s="12" customFormat="1" ht="81" x14ac:dyDescent="0.3">
      <c r="A41" s="121">
        <v>25</v>
      </c>
      <c r="B41" s="75" t="s">
        <v>119</v>
      </c>
      <c r="C41" s="123" t="s">
        <v>15</v>
      </c>
      <c r="D41" s="124">
        <v>50</v>
      </c>
      <c r="E41" s="112"/>
      <c r="F41" s="113"/>
      <c r="G41" s="117"/>
      <c r="H41" s="115"/>
      <c r="I41" s="115"/>
      <c r="J41" s="118"/>
      <c r="K41" s="118"/>
      <c r="L41" s="118"/>
      <c r="M41" s="118"/>
      <c r="N41" s="116"/>
      <c r="O41" s="131"/>
      <c r="P41" s="114"/>
      <c r="Q41" s="75" t="s">
        <v>684</v>
      </c>
      <c r="R41" s="75" t="s">
        <v>1415</v>
      </c>
    </row>
    <row r="42" spans="1:18" s="12" customFormat="1" ht="175.5" x14ac:dyDescent="0.3">
      <c r="A42" s="121">
        <v>26</v>
      </c>
      <c r="B42" s="75" t="s">
        <v>290</v>
      </c>
      <c r="C42" s="123" t="s">
        <v>15</v>
      </c>
      <c r="D42" s="124">
        <v>4700</v>
      </c>
      <c r="E42" s="112"/>
      <c r="F42" s="113"/>
      <c r="G42" s="117"/>
      <c r="H42" s="115"/>
      <c r="I42" s="115"/>
      <c r="J42" s="118"/>
      <c r="K42" s="118"/>
      <c r="L42" s="118"/>
      <c r="M42" s="118"/>
      <c r="N42" s="116"/>
      <c r="O42" s="131"/>
      <c r="P42" s="114"/>
      <c r="Q42" s="75" t="s">
        <v>685</v>
      </c>
      <c r="R42" s="75" t="s">
        <v>1416</v>
      </c>
    </row>
    <row r="43" spans="1:18" s="12" customFormat="1" ht="175.5" x14ac:dyDescent="0.3">
      <c r="A43" s="121">
        <v>27</v>
      </c>
      <c r="B43" s="75" t="s">
        <v>291</v>
      </c>
      <c r="C43" s="123" t="s">
        <v>15</v>
      </c>
      <c r="D43" s="124">
        <v>6500</v>
      </c>
      <c r="E43" s="112"/>
      <c r="F43" s="113"/>
      <c r="G43" s="117"/>
      <c r="H43" s="115"/>
      <c r="I43" s="115"/>
      <c r="J43" s="118"/>
      <c r="K43" s="118"/>
      <c r="L43" s="118"/>
      <c r="M43" s="118"/>
      <c r="N43" s="116"/>
      <c r="O43" s="131"/>
      <c r="P43" s="114"/>
      <c r="Q43" s="75" t="s">
        <v>686</v>
      </c>
      <c r="R43" s="75" t="s">
        <v>1417</v>
      </c>
    </row>
    <row r="44" spans="1:18" s="12" customFormat="1" ht="175.5" x14ac:dyDescent="0.3">
      <c r="A44" s="121">
        <v>28</v>
      </c>
      <c r="B44" s="75" t="s">
        <v>292</v>
      </c>
      <c r="C44" s="123" t="s">
        <v>15</v>
      </c>
      <c r="D44" s="124">
        <v>34000</v>
      </c>
      <c r="E44" s="112"/>
      <c r="F44" s="113"/>
      <c r="G44" s="117"/>
      <c r="H44" s="115"/>
      <c r="I44" s="115"/>
      <c r="J44" s="118"/>
      <c r="K44" s="118"/>
      <c r="L44" s="118"/>
      <c r="M44" s="118"/>
      <c r="N44" s="116"/>
      <c r="O44" s="131"/>
      <c r="P44" s="114"/>
      <c r="Q44" s="75" t="s">
        <v>687</v>
      </c>
      <c r="R44" s="75" t="s">
        <v>1418</v>
      </c>
    </row>
    <row r="45" spans="1:18" s="12" customFormat="1" ht="175.5" x14ac:dyDescent="0.3">
      <c r="A45" s="121">
        <v>29</v>
      </c>
      <c r="B45" s="75" t="s">
        <v>293</v>
      </c>
      <c r="C45" s="123" t="s">
        <v>15</v>
      </c>
      <c r="D45" s="124">
        <v>10000</v>
      </c>
      <c r="E45" s="112"/>
      <c r="F45" s="113"/>
      <c r="G45" s="117"/>
      <c r="H45" s="115"/>
      <c r="I45" s="115"/>
      <c r="J45" s="118"/>
      <c r="K45" s="118"/>
      <c r="L45" s="118"/>
      <c r="M45" s="118"/>
      <c r="N45" s="116"/>
      <c r="O45" s="131"/>
      <c r="P45" s="114"/>
      <c r="Q45" s="75" t="s">
        <v>688</v>
      </c>
      <c r="R45" s="75" t="s">
        <v>1419</v>
      </c>
    </row>
    <row r="46" spans="1:18" s="12" customFormat="1" ht="175.5" x14ac:dyDescent="0.3">
      <c r="A46" s="121">
        <v>30</v>
      </c>
      <c r="B46" s="75" t="s">
        <v>294</v>
      </c>
      <c r="C46" s="123" t="s">
        <v>15</v>
      </c>
      <c r="D46" s="124">
        <v>2100</v>
      </c>
      <c r="E46" s="112"/>
      <c r="F46" s="113"/>
      <c r="G46" s="117"/>
      <c r="H46" s="115"/>
      <c r="I46" s="115"/>
      <c r="J46" s="118"/>
      <c r="K46" s="118"/>
      <c r="L46" s="118"/>
      <c r="M46" s="118"/>
      <c r="N46" s="116"/>
      <c r="O46" s="131"/>
      <c r="P46" s="114"/>
      <c r="Q46" s="75" t="s">
        <v>689</v>
      </c>
      <c r="R46" s="75" t="s">
        <v>1420</v>
      </c>
    </row>
    <row r="47" spans="1:18" s="12" customFormat="1" ht="175.5" x14ac:dyDescent="0.3">
      <c r="A47" s="121">
        <v>31</v>
      </c>
      <c r="B47" s="75" t="s">
        <v>295</v>
      </c>
      <c r="C47" s="123" t="s">
        <v>15</v>
      </c>
      <c r="D47" s="124">
        <v>4400</v>
      </c>
      <c r="E47" s="112"/>
      <c r="F47" s="113"/>
      <c r="G47" s="117"/>
      <c r="H47" s="115"/>
      <c r="I47" s="115"/>
      <c r="J47" s="118"/>
      <c r="K47" s="118"/>
      <c r="L47" s="118"/>
      <c r="M47" s="118"/>
      <c r="N47" s="116"/>
      <c r="O47" s="131"/>
      <c r="P47" s="114"/>
      <c r="Q47" s="75" t="s">
        <v>690</v>
      </c>
      <c r="R47" s="75" t="s">
        <v>1421</v>
      </c>
    </row>
    <row r="48" spans="1:18" s="12" customFormat="1" ht="175.5" x14ac:dyDescent="0.3">
      <c r="A48" s="121">
        <v>32</v>
      </c>
      <c r="B48" s="75" t="s">
        <v>296</v>
      </c>
      <c r="C48" s="123" t="s">
        <v>15</v>
      </c>
      <c r="D48" s="124">
        <v>400</v>
      </c>
      <c r="E48" s="112"/>
      <c r="F48" s="113"/>
      <c r="G48" s="117"/>
      <c r="H48" s="115"/>
      <c r="I48" s="115"/>
      <c r="J48" s="118"/>
      <c r="K48" s="118"/>
      <c r="L48" s="118"/>
      <c r="M48" s="118"/>
      <c r="N48" s="116"/>
      <c r="O48" s="131"/>
      <c r="P48" s="114"/>
      <c r="Q48" s="75" t="s">
        <v>691</v>
      </c>
      <c r="R48" s="75" t="s">
        <v>1422</v>
      </c>
    </row>
    <row r="49" spans="1:18" s="12" customFormat="1" ht="27" x14ac:dyDescent="0.3">
      <c r="A49" s="121">
        <v>33</v>
      </c>
      <c r="B49" s="75" t="s">
        <v>297</v>
      </c>
      <c r="C49" s="123" t="s">
        <v>15</v>
      </c>
      <c r="D49" s="124">
        <v>200</v>
      </c>
      <c r="E49" s="112"/>
      <c r="F49" s="113"/>
      <c r="G49" s="117"/>
      <c r="H49" s="115"/>
      <c r="I49" s="115"/>
      <c r="J49" s="118"/>
      <c r="K49" s="118"/>
      <c r="L49" s="118"/>
      <c r="M49" s="118"/>
      <c r="N49" s="116"/>
      <c r="O49" s="131"/>
      <c r="P49" s="114"/>
      <c r="Q49" s="75" t="s">
        <v>692</v>
      </c>
      <c r="R49" s="75" t="s">
        <v>1423</v>
      </c>
    </row>
    <row r="50" spans="1:18" s="12" customFormat="1" ht="162" x14ac:dyDescent="0.3">
      <c r="A50" s="121">
        <v>34</v>
      </c>
      <c r="B50" s="75" t="s">
        <v>298</v>
      </c>
      <c r="C50" s="123" t="s">
        <v>15</v>
      </c>
      <c r="D50" s="124">
        <v>15200</v>
      </c>
      <c r="E50" s="112"/>
      <c r="F50" s="113"/>
      <c r="G50" s="117"/>
      <c r="H50" s="115"/>
      <c r="I50" s="115"/>
      <c r="J50" s="118"/>
      <c r="K50" s="118"/>
      <c r="L50" s="118"/>
      <c r="M50" s="118"/>
      <c r="N50" s="116"/>
      <c r="O50" s="131"/>
      <c r="P50" s="114"/>
      <c r="Q50" s="75" t="s">
        <v>693</v>
      </c>
      <c r="R50" s="75" t="s">
        <v>1424</v>
      </c>
    </row>
    <row r="51" spans="1:18" s="12" customFormat="1" ht="189" x14ac:dyDescent="0.3">
      <c r="A51" s="121">
        <v>35</v>
      </c>
      <c r="B51" s="75" t="s">
        <v>299</v>
      </c>
      <c r="C51" s="123" t="s">
        <v>81</v>
      </c>
      <c r="D51" s="124">
        <v>20</v>
      </c>
      <c r="E51" s="112"/>
      <c r="F51" s="113"/>
      <c r="G51" s="117"/>
      <c r="H51" s="115"/>
      <c r="I51" s="115"/>
      <c r="J51" s="118"/>
      <c r="K51" s="118"/>
      <c r="L51" s="118"/>
      <c r="M51" s="118"/>
      <c r="N51" s="116"/>
      <c r="O51" s="131"/>
      <c r="P51" s="114"/>
      <c r="Q51" s="75" t="s">
        <v>694</v>
      </c>
      <c r="R51" s="75" t="s">
        <v>1425</v>
      </c>
    </row>
    <row r="52" spans="1:18" s="12" customFormat="1" ht="189" x14ac:dyDescent="0.3">
      <c r="A52" s="121">
        <v>36</v>
      </c>
      <c r="B52" s="75" t="s">
        <v>300</v>
      </c>
      <c r="C52" s="123" t="s">
        <v>81</v>
      </c>
      <c r="D52" s="124">
        <v>327</v>
      </c>
      <c r="E52" s="112"/>
      <c r="F52" s="113"/>
      <c r="G52" s="117"/>
      <c r="H52" s="115"/>
      <c r="I52" s="115"/>
      <c r="J52" s="118"/>
      <c r="K52" s="118"/>
      <c r="L52" s="118"/>
      <c r="M52" s="118"/>
      <c r="N52" s="116"/>
      <c r="O52" s="131"/>
      <c r="P52" s="114"/>
      <c r="Q52" s="75" t="s">
        <v>695</v>
      </c>
      <c r="R52" s="75" t="s">
        <v>1426</v>
      </c>
    </row>
    <row r="53" spans="1:18" s="12" customFormat="1" ht="189" x14ac:dyDescent="0.3">
      <c r="A53" s="121">
        <v>37</v>
      </c>
      <c r="B53" s="75" t="s">
        <v>301</v>
      </c>
      <c r="C53" s="123" t="s">
        <v>81</v>
      </c>
      <c r="D53" s="124">
        <v>678</v>
      </c>
      <c r="E53" s="112"/>
      <c r="F53" s="113"/>
      <c r="G53" s="117"/>
      <c r="H53" s="115"/>
      <c r="I53" s="115"/>
      <c r="J53" s="118"/>
      <c r="K53" s="118"/>
      <c r="L53" s="118"/>
      <c r="M53" s="118"/>
      <c r="N53" s="116"/>
      <c r="O53" s="131"/>
      <c r="P53" s="114"/>
      <c r="Q53" s="75" t="s">
        <v>696</v>
      </c>
      <c r="R53" s="75" t="s">
        <v>1427</v>
      </c>
    </row>
    <row r="54" spans="1:18" s="12" customFormat="1" ht="189" x14ac:dyDescent="0.3">
      <c r="A54" s="121">
        <v>38</v>
      </c>
      <c r="B54" s="75" t="s">
        <v>302</v>
      </c>
      <c r="C54" s="123" t="s">
        <v>81</v>
      </c>
      <c r="D54" s="124">
        <v>164</v>
      </c>
      <c r="E54" s="112"/>
      <c r="F54" s="113"/>
      <c r="G54" s="117"/>
      <c r="H54" s="115"/>
      <c r="I54" s="115"/>
      <c r="J54" s="118"/>
      <c r="K54" s="118"/>
      <c r="L54" s="118"/>
      <c r="M54" s="118"/>
      <c r="N54" s="116"/>
      <c r="O54" s="131"/>
      <c r="P54" s="114"/>
      <c r="Q54" s="75" t="s">
        <v>697</v>
      </c>
      <c r="R54" s="75" t="s">
        <v>1428</v>
      </c>
    </row>
    <row r="55" spans="1:18" s="12" customFormat="1" ht="189" x14ac:dyDescent="0.3">
      <c r="A55" s="121">
        <v>39</v>
      </c>
      <c r="B55" s="75" t="s">
        <v>303</v>
      </c>
      <c r="C55" s="123" t="s">
        <v>81</v>
      </c>
      <c r="D55" s="124">
        <v>6</v>
      </c>
      <c r="E55" s="112"/>
      <c r="F55" s="113"/>
      <c r="G55" s="117"/>
      <c r="H55" s="115"/>
      <c r="I55" s="115"/>
      <c r="J55" s="118"/>
      <c r="K55" s="118"/>
      <c r="L55" s="118"/>
      <c r="M55" s="118"/>
      <c r="N55" s="116"/>
      <c r="O55" s="131"/>
      <c r="P55" s="114"/>
      <c r="Q55" s="75" t="s">
        <v>698</v>
      </c>
      <c r="R55" s="75" t="s">
        <v>1429</v>
      </c>
    </row>
    <row r="56" spans="1:18" s="12" customFormat="1" ht="81" x14ac:dyDescent="0.3">
      <c r="A56" s="121">
        <v>40</v>
      </c>
      <c r="B56" s="75" t="s">
        <v>304</v>
      </c>
      <c r="C56" s="123" t="s">
        <v>81</v>
      </c>
      <c r="D56" s="124">
        <v>136</v>
      </c>
      <c r="E56" s="112"/>
      <c r="F56" s="113"/>
      <c r="G56" s="117"/>
      <c r="H56" s="115"/>
      <c r="I56" s="115"/>
      <c r="J56" s="118"/>
      <c r="K56" s="118"/>
      <c r="L56" s="118"/>
      <c r="M56" s="118"/>
      <c r="N56" s="116"/>
      <c r="O56" s="131"/>
      <c r="P56" s="114"/>
      <c r="Q56" s="75" t="s">
        <v>699</v>
      </c>
      <c r="R56" s="75" t="s">
        <v>1430</v>
      </c>
    </row>
    <row r="57" spans="1:18" s="12" customFormat="1" ht="81" x14ac:dyDescent="0.3">
      <c r="A57" s="121">
        <v>41</v>
      </c>
      <c r="B57" s="75" t="s">
        <v>305</v>
      </c>
      <c r="C57" s="123" t="s">
        <v>81</v>
      </c>
      <c r="D57" s="124">
        <v>291</v>
      </c>
      <c r="E57" s="112"/>
      <c r="F57" s="113"/>
      <c r="G57" s="117"/>
      <c r="H57" s="115"/>
      <c r="I57" s="115"/>
      <c r="J57" s="118"/>
      <c r="K57" s="118"/>
      <c r="L57" s="118"/>
      <c r="M57" s="118"/>
      <c r="N57" s="116"/>
      <c r="O57" s="131"/>
      <c r="P57" s="114"/>
      <c r="Q57" s="75" t="s">
        <v>700</v>
      </c>
      <c r="R57" s="75" t="s">
        <v>1431</v>
      </c>
    </row>
    <row r="58" spans="1:18" s="12" customFormat="1" ht="81" x14ac:dyDescent="0.3">
      <c r="A58" s="121">
        <v>42</v>
      </c>
      <c r="B58" s="75" t="s">
        <v>306</v>
      </c>
      <c r="C58" s="123" t="s">
        <v>81</v>
      </c>
      <c r="D58" s="124">
        <v>559</v>
      </c>
      <c r="E58" s="112"/>
      <c r="F58" s="113"/>
      <c r="G58" s="117"/>
      <c r="H58" s="115"/>
      <c r="I58" s="115"/>
      <c r="J58" s="118"/>
      <c r="K58" s="118"/>
      <c r="L58" s="118"/>
      <c r="M58" s="118"/>
      <c r="N58" s="116"/>
      <c r="O58" s="131"/>
      <c r="P58" s="114"/>
      <c r="Q58" s="75" t="s">
        <v>701</v>
      </c>
      <c r="R58" s="75" t="s">
        <v>1432</v>
      </c>
    </row>
    <row r="59" spans="1:18" s="12" customFormat="1" ht="81" x14ac:dyDescent="0.3">
      <c r="A59" s="121">
        <v>43</v>
      </c>
      <c r="B59" s="75" t="s">
        <v>307</v>
      </c>
      <c r="C59" s="123" t="s">
        <v>81</v>
      </c>
      <c r="D59" s="124">
        <v>224</v>
      </c>
      <c r="E59" s="112"/>
      <c r="F59" s="113"/>
      <c r="G59" s="117"/>
      <c r="H59" s="115"/>
      <c r="I59" s="115"/>
      <c r="J59" s="118"/>
      <c r="K59" s="118"/>
      <c r="L59" s="118"/>
      <c r="M59" s="118"/>
      <c r="N59" s="116"/>
      <c r="O59" s="131"/>
      <c r="P59" s="114"/>
      <c r="Q59" s="75" t="s">
        <v>702</v>
      </c>
      <c r="R59" s="75" t="s">
        <v>1433</v>
      </c>
    </row>
    <row r="60" spans="1:18" s="12" customFormat="1" ht="81" x14ac:dyDescent="0.3">
      <c r="A60" s="121">
        <v>44</v>
      </c>
      <c r="B60" s="75" t="s">
        <v>308</v>
      </c>
      <c r="C60" s="123" t="s">
        <v>81</v>
      </c>
      <c r="D60" s="124">
        <v>73</v>
      </c>
      <c r="E60" s="112"/>
      <c r="F60" s="113"/>
      <c r="G60" s="117"/>
      <c r="H60" s="115"/>
      <c r="I60" s="115"/>
      <c r="J60" s="118"/>
      <c r="K60" s="118"/>
      <c r="L60" s="118"/>
      <c r="M60" s="118"/>
      <c r="N60" s="116"/>
      <c r="O60" s="131"/>
      <c r="P60" s="114"/>
      <c r="Q60" s="75" t="s">
        <v>703</v>
      </c>
      <c r="R60" s="75" t="s">
        <v>1434</v>
      </c>
    </row>
    <row r="61" spans="1:18" s="12" customFormat="1" ht="121.5" x14ac:dyDescent="0.3">
      <c r="A61" s="121">
        <v>45</v>
      </c>
      <c r="B61" s="75" t="s">
        <v>309</v>
      </c>
      <c r="C61" s="123" t="s">
        <v>81</v>
      </c>
      <c r="D61" s="124">
        <v>33</v>
      </c>
      <c r="E61" s="112"/>
      <c r="F61" s="113"/>
      <c r="G61" s="117"/>
      <c r="H61" s="115"/>
      <c r="I61" s="115"/>
      <c r="J61" s="118"/>
      <c r="K61" s="118"/>
      <c r="L61" s="118"/>
      <c r="M61" s="118"/>
      <c r="N61" s="116"/>
      <c r="O61" s="131"/>
      <c r="P61" s="114"/>
      <c r="Q61" s="75" t="s">
        <v>704</v>
      </c>
      <c r="R61" s="75" t="s">
        <v>1435</v>
      </c>
    </row>
    <row r="62" spans="1:18" s="12" customFormat="1" ht="121.5" x14ac:dyDescent="0.3">
      <c r="A62" s="121">
        <v>46</v>
      </c>
      <c r="B62" s="75" t="s">
        <v>310</v>
      </c>
      <c r="C62" s="123" t="s">
        <v>81</v>
      </c>
      <c r="D62" s="124">
        <v>296</v>
      </c>
      <c r="E62" s="112"/>
      <c r="F62" s="113"/>
      <c r="G62" s="117"/>
      <c r="H62" s="115"/>
      <c r="I62" s="115"/>
      <c r="J62" s="118"/>
      <c r="K62" s="118"/>
      <c r="L62" s="118"/>
      <c r="M62" s="118"/>
      <c r="N62" s="116"/>
      <c r="O62" s="131"/>
      <c r="P62" s="114"/>
      <c r="Q62" s="75" t="s">
        <v>705</v>
      </c>
      <c r="R62" s="75" t="s">
        <v>1436</v>
      </c>
    </row>
    <row r="63" spans="1:18" s="12" customFormat="1" ht="121.5" x14ac:dyDescent="0.3">
      <c r="A63" s="121">
        <v>47</v>
      </c>
      <c r="B63" s="75" t="s">
        <v>311</v>
      </c>
      <c r="C63" s="123" t="s">
        <v>81</v>
      </c>
      <c r="D63" s="124">
        <v>213</v>
      </c>
      <c r="E63" s="112"/>
      <c r="F63" s="113"/>
      <c r="G63" s="117"/>
      <c r="H63" s="115"/>
      <c r="I63" s="115"/>
      <c r="J63" s="118"/>
      <c r="K63" s="118"/>
      <c r="L63" s="118"/>
      <c r="M63" s="118"/>
      <c r="N63" s="116"/>
      <c r="O63" s="131"/>
      <c r="P63" s="114"/>
      <c r="Q63" s="75" t="s">
        <v>706</v>
      </c>
      <c r="R63" s="75" t="s">
        <v>1437</v>
      </c>
    </row>
    <row r="64" spans="1:18" s="12" customFormat="1" ht="67.5" x14ac:dyDescent="0.3">
      <c r="A64" s="121">
        <v>48</v>
      </c>
      <c r="B64" s="75" t="s">
        <v>312</v>
      </c>
      <c r="C64" s="123" t="s">
        <v>90</v>
      </c>
      <c r="D64" s="124">
        <v>50</v>
      </c>
      <c r="E64" s="112"/>
      <c r="F64" s="113"/>
      <c r="G64" s="117"/>
      <c r="H64" s="115"/>
      <c r="I64" s="115"/>
      <c r="J64" s="118"/>
      <c r="K64" s="118"/>
      <c r="L64" s="118"/>
      <c r="M64" s="118"/>
      <c r="N64" s="116"/>
      <c r="O64" s="131"/>
      <c r="P64" s="114"/>
      <c r="Q64" s="75" t="s">
        <v>707</v>
      </c>
      <c r="R64" s="75" t="s">
        <v>1438</v>
      </c>
    </row>
    <row r="65" spans="1:18" s="12" customFormat="1" ht="67.5" x14ac:dyDescent="0.3">
      <c r="A65" s="121">
        <v>49</v>
      </c>
      <c r="B65" s="75" t="s">
        <v>313</v>
      </c>
      <c r="C65" s="123" t="s">
        <v>90</v>
      </c>
      <c r="D65" s="124">
        <v>300</v>
      </c>
      <c r="E65" s="112"/>
      <c r="F65" s="113"/>
      <c r="G65" s="117"/>
      <c r="H65" s="115"/>
      <c r="I65" s="115"/>
      <c r="J65" s="118"/>
      <c r="K65" s="118"/>
      <c r="L65" s="118"/>
      <c r="M65" s="118"/>
      <c r="N65" s="116"/>
      <c r="O65" s="131"/>
      <c r="P65" s="114"/>
      <c r="Q65" s="75" t="s">
        <v>708</v>
      </c>
      <c r="R65" s="75" t="s">
        <v>1439</v>
      </c>
    </row>
    <row r="66" spans="1:18" s="12" customFormat="1" ht="67.5" x14ac:dyDescent="0.3">
      <c r="A66" s="121">
        <v>50</v>
      </c>
      <c r="B66" s="75" t="s">
        <v>314</v>
      </c>
      <c r="C66" s="123" t="s">
        <v>90</v>
      </c>
      <c r="D66" s="124">
        <v>350</v>
      </c>
      <c r="E66" s="112"/>
      <c r="F66" s="113"/>
      <c r="G66" s="117"/>
      <c r="H66" s="115"/>
      <c r="I66" s="115"/>
      <c r="J66" s="118"/>
      <c r="K66" s="118"/>
      <c r="L66" s="118"/>
      <c r="M66" s="118"/>
      <c r="N66" s="116"/>
      <c r="O66" s="131"/>
      <c r="P66" s="114"/>
      <c r="Q66" s="75" t="s">
        <v>709</v>
      </c>
      <c r="R66" s="75" t="s">
        <v>1440</v>
      </c>
    </row>
    <row r="67" spans="1:18" s="12" customFormat="1" ht="67.5" x14ac:dyDescent="0.3">
      <c r="A67" s="121">
        <v>51</v>
      </c>
      <c r="B67" s="75" t="s">
        <v>315</v>
      </c>
      <c r="C67" s="123" t="s">
        <v>90</v>
      </c>
      <c r="D67" s="124">
        <v>200</v>
      </c>
      <c r="E67" s="112"/>
      <c r="F67" s="113"/>
      <c r="G67" s="117"/>
      <c r="H67" s="115"/>
      <c r="I67" s="115"/>
      <c r="J67" s="118"/>
      <c r="K67" s="118"/>
      <c r="L67" s="118"/>
      <c r="M67" s="118"/>
      <c r="N67" s="116"/>
      <c r="O67" s="131"/>
      <c r="P67" s="114"/>
      <c r="Q67" s="75" t="s">
        <v>710</v>
      </c>
      <c r="R67" s="75" t="s">
        <v>1441</v>
      </c>
    </row>
    <row r="68" spans="1:18" s="12" customFormat="1" ht="67.5" x14ac:dyDescent="0.3">
      <c r="A68" s="121">
        <v>52</v>
      </c>
      <c r="B68" s="75" t="s">
        <v>316</v>
      </c>
      <c r="C68" s="123" t="s">
        <v>90</v>
      </c>
      <c r="D68" s="124">
        <v>400</v>
      </c>
      <c r="E68" s="112"/>
      <c r="F68" s="113"/>
      <c r="G68" s="117"/>
      <c r="H68" s="115"/>
      <c r="I68" s="115"/>
      <c r="J68" s="118"/>
      <c r="K68" s="118"/>
      <c r="L68" s="118"/>
      <c r="M68" s="118"/>
      <c r="N68" s="116"/>
      <c r="O68" s="131"/>
      <c r="P68" s="114"/>
      <c r="Q68" s="75" t="s">
        <v>711</v>
      </c>
      <c r="R68" s="75" t="s">
        <v>1442</v>
      </c>
    </row>
    <row r="69" spans="1:18" s="12" customFormat="1" ht="67.5" x14ac:dyDescent="0.3">
      <c r="A69" s="121">
        <v>53</v>
      </c>
      <c r="B69" s="75" t="s">
        <v>317</v>
      </c>
      <c r="C69" s="123" t="s">
        <v>90</v>
      </c>
      <c r="D69" s="124">
        <v>250</v>
      </c>
      <c r="E69" s="112"/>
      <c r="F69" s="113"/>
      <c r="G69" s="117"/>
      <c r="H69" s="115"/>
      <c r="I69" s="115"/>
      <c r="J69" s="118"/>
      <c r="K69" s="118"/>
      <c r="L69" s="118"/>
      <c r="M69" s="118"/>
      <c r="N69" s="116"/>
      <c r="O69" s="131"/>
      <c r="P69" s="114"/>
      <c r="Q69" s="75" t="s">
        <v>712</v>
      </c>
      <c r="R69" s="75" t="s">
        <v>1443</v>
      </c>
    </row>
    <row r="70" spans="1:18" s="12" customFormat="1" ht="67.5" x14ac:dyDescent="0.3">
      <c r="A70" s="121">
        <v>54</v>
      </c>
      <c r="B70" s="75" t="s">
        <v>318</v>
      </c>
      <c r="C70" s="123" t="s">
        <v>90</v>
      </c>
      <c r="D70" s="124">
        <v>50</v>
      </c>
      <c r="E70" s="112"/>
      <c r="F70" s="113"/>
      <c r="G70" s="117"/>
      <c r="H70" s="115"/>
      <c r="I70" s="115"/>
      <c r="J70" s="118"/>
      <c r="K70" s="118"/>
      <c r="L70" s="118"/>
      <c r="M70" s="118"/>
      <c r="N70" s="116"/>
      <c r="O70" s="131"/>
      <c r="P70" s="114"/>
      <c r="Q70" s="75" t="s">
        <v>713</v>
      </c>
      <c r="R70" s="75" t="s">
        <v>1444</v>
      </c>
    </row>
    <row r="71" spans="1:18" s="12" customFormat="1" ht="40.5" x14ac:dyDescent="0.3">
      <c r="A71" s="121">
        <v>55</v>
      </c>
      <c r="B71" s="75" t="s">
        <v>319</v>
      </c>
      <c r="C71" s="123" t="s">
        <v>81</v>
      </c>
      <c r="D71" s="124">
        <v>18</v>
      </c>
      <c r="E71" s="112"/>
      <c r="F71" s="113"/>
      <c r="G71" s="117"/>
      <c r="H71" s="115"/>
      <c r="I71" s="115"/>
      <c r="J71" s="118"/>
      <c r="K71" s="118"/>
      <c r="L71" s="118"/>
      <c r="M71" s="118"/>
      <c r="N71" s="116"/>
      <c r="O71" s="131"/>
      <c r="P71" s="114"/>
      <c r="Q71" s="75" t="s">
        <v>714</v>
      </c>
      <c r="R71" s="75" t="s">
        <v>1445</v>
      </c>
    </row>
    <row r="72" spans="1:18" s="12" customFormat="1" ht="189" x14ac:dyDescent="0.3">
      <c r="A72" s="121">
        <v>56</v>
      </c>
      <c r="B72" s="75" t="s">
        <v>320</v>
      </c>
      <c r="C72" s="123" t="s">
        <v>81</v>
      </c>
      <c r="D72" s="124">
        <v>18</v>
      </c>
      <c r="E72" s="112"/>
      <c r="F72" s="113"/>
      <c r="G72" s="117"/>
      <c r="H72" s="115"/>
      <c r="I72" s="115"/>
      <c r="J72" s="118"/>
      <c r="K72" s="118"/>
      <c r="L72" s="118"/>
      <c r="M72" s="118"/>
      <c r="N72" s="116"/>
      <c r="O72" s="131"/>
      <c r="P72" s="114"/>
      <c r="Q72" s="75" t="s">
        <v>715</v>
      </c>
      <c r="R72" s="75" t="s">
        <v>1446</v>
      </c>
    </row>
    <row r="73" spans="1:18" s="12" customFormat="1" ht="189" x14ac:dyDescent="0.3">
      <c r="A73" s="121">
        <v>57</v>
      </c>
      <c r="B73" s="75" t="s">
        <v>910</v>
      </c>
      <c r="C73" s="123" t="s">
        <v>81</v>
      </c>
      <c r="D73" s="124">
        <v>3</v>
      </c>
      <c r="E73" s="112"/>
      <c r="F73" s="113"/>
      <c r="G73" s="117"/>
      <c r="H73" s="115"/>
      <c r="I73" s="115"/>
      <c r="J73" s="118"/>
      <c r="K73" s="118"/>
      <c r="L73" s="118"/>
      <c r="M73" s="118"/>
      <c r="N73" s="116"/>
      <c r="O73" s="131"/>
      <c r="P73" s="114"/>
      <c r="Q73" s="122"/>
      <c r="R73" s="75" t="s">
        <v>1447</v>
      </c>
    </row>
    <row r="74" spans="1:18" s="12" customFormat="1" ht="189" x14ac:dyDescent="0.3">
      <c r="A74" s="121">
        <v>58</v>
      </c>
      <c r="B74" s="75" t="s">
        <v>911</v>
      </c>
      <c r="C74" s="123" t="s">
        <v>81</v>
      </c>
      <c r="D74" s="124">
        <v>1</v>
      </c>
      <c r="E74" s="112"/>
      <c r="F74" s="113"/>
      <c r="G74" s="117"/>
      <c r="H74" s="115"/>
      <c r="I74" s="115"/>
      <c r="J74" s="118"/>
      <c r="K74" s="118"/>
      <c r="L74" s="118"/>
      <c r="M74" s="118"/>
      <c r="N74" s="116"/>
      <c r="O74" s="131"/>
      <c r="P74" s="114"/>
      <c r="Q74" s="122"/>
      <c r="R74" s="75" t="s">
        <v>1448</v>
      </c>
    </row>
    <row r="75" spans="1:18" s="12" customFormat="1" ht="189" x14ac:dyDescent="0.3">
      <c r="A75" s="121">
        <v>59</v>
      </c>
      <c r="B75" s="75" t="s">
        <v>321</v>
      </c>
      <c r="C75" s="123" t="s">
        <v>81</v>
      </c>
      <c r="D75" s="124">
        <v>36</v>
      </c>
      <c r="E75" s="112"/>
      <c r="F75" s="113"/>
      <c r="G75" s="117"/>
      <c r="H75" s="115"/>
      <c r="I75" s="115"/>
      <c r="J75" s="118"/>
      <c r="K75" s="118"/>
      <c r="L75" s="118"/>
      <c r="M75" s="118"/>
      <c r="N75" s="116"/>
      <c r="O75" s="131"/>
      <c r="P75" s="114"/>
      <c r="Q75" s="75" t="s">
        <v>716</v>
      </c>
      <c r="R75" s="75" t="s">
        <v>1449</v>
      </c>
    </row>
    <row r="76" spans="1:18" s="12" customFormat="1" ht="189" x14ac:dyDescent="0.3">
      <c r="A76" s="121">
        <v>60</v>
      </c>
      <c r="B76" s="75" t="s">
        <v>322</v>
      </c>
      <c r="C76" s="123" t="s">
        <v>81</v>
      </c>
      <c r="D76" s="124">
        <v>9</v>
      </c>
      <c r="E76" s="112"/>
      <c r="F76" s="113"/>
      <c r="G76" s="117"/>
      <c r="H76" s="115"/>
      <c r="I76" s="115"/>
      <c r="J76" s="118"/>
      <c r="K76" s="118"/>
      <c r="L76" s="118"/>
      <c r="M76" s="118"/>
      <c r="N76" s="116"/>
      <c r="O76" s="131"/>
      <c r="P76" s="114"/>
      <c r="Q76" s="75" t="s">
        <v>717</v>
      </c>
      <c r="R76" s="75" t="s">
        <v>1450</v>
      </c>
    </row>
    <row r="77" spans="1:18" s="12" customFormat="1" ht="189" x14ac:dyDescent="0.3">
      <c r="A77" s="121">
        <v>61</v>
      </c>
      <c r="B77" s="75" t="s">
        <v>323</v>
      </c>
      <c r="C77" s="123" t="s">
        <v>81</v>
      </c>
      <c r="D77" s="124">
        <v>52</v>
      </c>
      <c r="E77" s="112"/>
      <c r="F77" s="113"/>
      <c r="G77" s="117"/>
      <c r="H77" s="115"/>
      <c r="I77" s="115"/>
      <c r="J77" s="118"/>
      <c r="K77" s="118"/>
      <c r="L77" s="118"/>
      <c r="M77" s="118"/>
      <c r="N77" s="116"/>
      <c r="O77" s="131"/>
      <c r="P77" s="114"/>
      <c r="Q77" s="75" t="s">
        <v>718</v>
      </c>
      <c r="R77" s="75" t="s">
        <v>1451</v>
      </c>
    </row>
    <row r="78" spans="1:18" s="12" customFormat="1" ht="121.5" x14ac:dyDescent="0.3">
      <c r="A78" s="121">
        <v>62</v>
      </c>
      <c r="B78" s="75" t="s">
        <v>324</v>
      </c>
      <c r="C78" s="123" t="s">
        <v>81</v>
      </c>
      <c r="D78" s="124">
        <v>2</v>
      </c>
      <c r="E78" s="112"/>
      <c r="F78" s="113"/>
      <c r="G78" s="117"/>
      <c r="H78" s="115"/>
      <c r="I78" s="115"/>
      <c r="J78" s="118"/>
      <c r="K78" s="118"/>
      <c r="L78" s="118"/>
      <c r="M78" s="118"/>
      <c r="N78" s="116"/>
      <c r="O78" s="131"/>
      <c r="P78" s="114"/>
      <c r="Q78" s="75" t="s">
        <v>719</v>
      </c>
      <c r="R78" s="75" t="s">
        <v>1452</v>
      </c>
    </row>
    <row r="79" spans="1:18" s="12" customFormat="1" ht="121.5" x14ac:dyDescent="0.3">
      <c r="A79" s="121">
        <v>63</v>
      </c>
      <c r="B79" s="75" t="s">
        <v>325</v>
      </c>
      <c r="C79" s="123" t="s">
        <v>81</v>
      </c>
      <c r="D79" s="124">
        <v>2</v>
      </c>
      <c r="E79" s="112"/>
      <c r="F79" s="113"/>
      <c r="G79" s="117"/>
      <c r="H79" s="115"/>
      <c r="I79" s="115"/>
      <c r="J79" s="118"/>
      <c r="K79" s="118"/>
      <c r="L79" s="118"/>
      <c r="M79" s="118"/>
      <c r="N79" s="116"/>
      <c r="O79" s="131"/>
      <c r="P79" s="114"/>
      <c r="Q79" s="75" t="s">
        <v>720</v>
      </c>
      <c r="R79" s="75" t="s">
        <v>1453</v>
      </c>
    </row>
    <row r="80" spans="1:18" s="12" customFormat="1" ht="121.5" x14ac:dyDescent="0.3">
      <c r="A80" s="121">
        <v>64</v>
      </c>
      <c r="B80" s="75" t="s">
        <v>326</v>
      </c>
      <c r="C80" s="123" t="s">
        <v>81</v>
      </c>
      <c r="D80" s="124">
        <v>18</v>
      </c>
      <c r="E80" s="112"/>
      <c r="F80" s="113"/>
      <c r="G80" s="117"/>
      <c r="H80" s="115"/>
      <c r="I80" s="115"/>
      <c r="J80" s="118"/>
      <c r="K80" s="118"/>
      <c r="L80" s="118"/>
      <c r="M80" s="118"/>
      <c r="N80" s="116"/>
      <c r="O80" s="131"/>
      <c r="P80" s="114"/>
      <c r="Q80" s="75" t="s">
        <v>721</v>
      </c>
      <c r="R80" s="75" t="s">
        <v>1454</v>
      </c>
    </row>
    <row r="81" spans="1:18" s="12" customFormat="1" ht="121.5" x14ac:dyDescent="0.3">
      <c r="A81" s="121">
        <v>65</v>
      </c>
      <c r="B81" s="75" t="s">
        <v>327</v>
      </c>
      <c r="C81" s="123" t="s">
        <v>81</v>
      </c>
      <c r="D81" s="124">
        <v>1</v>
      </c>
      <c r="E81" s="112"/>
      <c r="F81" s="113"/>
      <c r="G81" s="117"/>
      <c r="H81" s="115"/>
      <c r="I81" s="115"/>
      <c r="J81" s="118"/>
      <c r="K81" s="118"/>
      <c r="L81" s="118"/>
      <c r="M81" s="118"/>
      <c r="N81" s="116"/>
      <c r="O81" s="131"/>
      <c r="P81" s="114"/>
      <c r="Q81" s="75" t="s">
        <v>722</v>
      </c>
      <c r="R81" s="75" t="s">
        <v>1455</v>
      </c>
    </row>
    <row r="82" spans="1:18" s="12" customFormat="1" ht="202.5" x14ac:dyDescent="0.3">
      <c r="A82" s="121">
        <v>66</v>
      </c>
      <c r="B82" s="75" t="s">
        <v>328</v>
      </c>
      <c r="C82" s="123" t="s">
        <v>81</v>
      </c>
      <c r="D82" s="124">
        <v>1</v>
      </c>
      <c r="E82" s="112"/>
      <c r="F82" s="113"/>
      <c r="G82" s="117"/>
      <c r="H82" s="115"/>
      <c r="I82" s="115"/>
      <c r="J82" s="118"/>
      <c r="K82" s="118"/>
      <c r="L82" s="118"/>
      <c r="M82" s="118"/>
      <c r="N82" s="116"/>
      <c r="O82" s="131"/>
      <c r="P82" s="114"/>
      <c r="Q82" s="75" t="s">
        <v>723</v>
      </c>
      <c r="R82" s="75" t="s">
        <v>1456</v>
      </c>
    </row>
    <row r="83" spans="1:18" s="12" customFormat="1" ht="202.5" x14ac:dyDescent="0.3">
      <c r="A83" s="121">
        <v>67</v>
      </c>
      <c r="B83" s="75" t="s">
        <v>329</v>
      </c>
      <c r="C83" s="123" t="s">
        <v>81</v>
      </c>
      <c r="D83" s="124">
        <v>16</v>
      </c>
      <c r="E83" s="112"/>
      <c r="F83" s="113"/>
      <c r="G83" s="117"/>
      <c r="H83" s="115"/>
      <c r="I83" s="115"/>
      <c r="J83" s="118"/>
      <c r="K83" s="118"/>
      <c r="L83" s="118"/>
      <c r="M83" s="118"/>
      <c r="N83" s="116"/>
      <c r="O83" s="131"/>
      <c r="P83" s="114"/>
      <c r="Q83" s="75" t="s">
        <v>724</v>
      </c>
      <c r="R83" s="75" t="s">
        <v>1457</v>
      </c>
    </row>
    <row r="84" spans="1:18" s="12" customFormat="1" ht="202.5" x14ac:dyDescent="0.3">
      <c r="A84" s="121">
        <v>68</v>
      </c>
      <c r="B84" s="75" t="s">
        <v>330</v>
      </c>
      <c r="C84" s="123" t="s">
        <v>81</v>
      </c>
      <c r="D84" s="124">
        <v>11</v>
      </c>
      <c r="E84" s="112"/>
      <c r="F84" s="113"/>
      <c r="G84" s="117"/>
      <c r="H84" s="115"/>
      <c r="I84" s="115"/>
      <c r="J84" s="118"/>
      <c r="K84" s="118"/>
      <c r="L84" s="118"/>
      <c r="M84" s="118"/>
      <c r="N84" s="116"/>
      <c r="O84" s="131"/>
      <c r="P84" s="114"/>
      <c r="Q84" s="75" t="s">
        <v>725</v>
      </c>
      <c r="R84" s="75" t="s">
        <v>1458</v>
      </c>
    </row>
    <row r="85" spans="1:18" s="12" customFormat="1" ht="94.5" x14ac:dyDescent="0.3">
      <c r="A85" s="121">
        <v>69</v>
      </c>
      <c r="B85" s="75" t="s">
        <v>396</v>
      </c>
      <c r="C85" s="123" t="s">
        <v>81</v>
      </c>
      <c r="D85" s="124">
        <v>5</v>
      </c>
      <c r="E85" s="112"/>
      <c r="F85" s="113"/>
      <c r="G85" s="117"/>
      <c r="H85" s="115"/>
      <c r="I85" s="115"/>
      <c r="J85" s="118"/>
      <c r="K85" s="118"/>
      <c r="L85" s="118"/>
      <c r="M85" s="118"/>
      <c r="N85" s="116"/>
      <c r="O85" s="131"/>
      <c r="P85" s="114"/>
      <c r="Q85" s="75" t="s">
        <v>838</v>
      </c>
      <c r="R85" s="75" t="s">
        <v>1459</v>
      </c>
    </row>
    <row r="86" spans="1:18" s="12" customFormat="1" ht="94.5" x14ac:dyDescent="0.3">
      <c r="A86" s="121">
        <v>70</v>
      </c>
      <c r="B86" s="75" t="s">
        <v>397</v>
      </c>
      <c r="C86" s="123" t="s">
        <v>81</v>
      </c>
      <c r="D86" s="124">
        <v>84</v>
      </c>
      <c r="E86" s="112"/>
      <c r="F86" s="113"/>
      <c r="G86" s="117"/>
      <c r="H86" s="115"/>
      <c r="I86" s="115"/>
      <c r="J86" s="118"/>
      <c r="K86" s="118"/>
      <c r="L86" s="118"/>
      <c r="M86" s="118"/>
      <c r="N86" s="116"/>
      <c r="O86" s="131"/>
      <c r="P86" s="114"/>
      <c r="Q86" s="75" t="s">
        <v>839</v>
      </c>
      <c r="R86" s="75" t="s">
        <v>1460</v>
      </c>
    </row>
    <row r="87" spans="1:18" s="12" customFormat="1" ht="94.5" x14ac:dyDescent="0.3">
      <c r="A87" s="121">
        <v>71</v>
      </c>
      <c r="B87" s="75" t="s">
        <v>398</v>
      </c>
      <c r="C87" s="123" t="s">
        <v>81</v>
      </c>
      <c r="D87" s="124">
        <v>71</v>
      </c>
      <c r="E87" s="112"/>
      <c r="F87" s="113"/>
      <c r="G87" s="117"/>
      <c r="H87" s="115"/>
      <c r="I87" s="115"/>
      <c r="J87" s="118"/>
      <c r="K87" s="118"/>
      <c r="L87" s="118"/>
      <c r="M87" s="118"/>
      <c r="N87" s="116"/>
      <c r="O87" s="131"/>
      <c r="P87" s="114"/>
      <c r="Q87" s="75" t="s">
        <v>840</v>
      </c>
      <c r="R87" s="75" t="s">
        <v>1461</v>
      </c>
    </row>
    <row r="88" spans="1:18" s="12" customFormat="1" ht="67.5" x14ac:dyDescent="0.3">
      <c r="A88" s="121">
        <v>72</v>
      </c>
      <c r="B88" s="75" t="s">
        <v>399</v>
      </c>
      <c r="C88" s="123" t="s">
        <v>90</v>
      </c>
      <c r="D88" s="124">
        <v>50</v>
      </c>
      <c r="E88" s="112"/>
      <c r="F88" s="113"/>
      <c r="G88" s="117"/>
      <c r="H88" s="115"/>
      <c r="I88" s="115"/>
      <c r="J88" s="118"/>
      <c r="K88" s="118"/>
      <c r="L88" s="118"/>
      <c r="M88" s="118"/>
      <c r="N88" s="116"/>
      <c r="O88" s="131"/>
      <c r="P88" s="114"/>
      <c r="Q88" s="75" t="s">
        <v>841</v>
      </c>
      <c r="R88" s="75" t="s">
        <v>1462</v>
      </c>
    </row>
    <row r="89" spans="1:18" s="12" customFormat="1" ht="27" x14ac:dyDescent="0.3">
      <c r="A89" s="121">
        <v>73</v>
      </c>
      <c r="B89" s="75" t="s">
        <v>400</v>
      </c>
      <c r="C89" s="123" t="s">
        <v>15</v>
      </c>
      <c r="D89" s="124">
        <v>20</v>
      </c>
      <c r="E89" s="112"/>
      <c r="F89" s="113"/>
      <c r="G89" s="117"/>
      <c r="H89" s="115"/>
      <c r="I89" s="115"/>
      <c r="J89" s="118"/>
      <c r="K89" s="118"/>
      <c r="L89" s="118"/>
      <c r="M89" s="118"/>
      <c r="N89" s="116"/>
      <c r="O89" s="131"/>
      <c r="P89" s="114"/>
      <c r="Q89" s="75" t="s">
        <v>842</v>
      </c>
      <c r="R89" s="75" t="s">
        <v>1463</v>
      </c>
    </row>
    <row r="90" spans="1:18" s="12" customFormat="1" ht="54" x14ac:dyDescent="0.3">
      <c r="A90" s="121">
        <v>74</v>
      </c>
      <c r="B90" s="75" t="s">
        <v>401</v>
      </c>
      <c r="C90" s="123" t="s">
        <v>19</v>
      </c>
      <c r="D90" s="124">
        <v>38</v>
      </c>
      <c r="E90" s="112"/>
      <c r="F90" s="113"/>
      <c r="G90" s="117"/>
      <c r="H90" s="115"/>
      <c r="I90" s="115"/>
      <c r="J90" s="118"/>
      <c r="K90" s="118"/>
      <c r="L90" s="118"/>
      <c r="M90" s="118"/>
      <c r="N90" s="116"/>
      <c r="O90" s="131"/>
      <c r="P90" s="114"/>
      <c r="Q90" s="75" t="s">
        <v>843</v>
      </c>
      <c r="R90" s="75" t="s">
        <v>1464</v>
      </c>
    </row>
    <row r="91" spans="1:18" s="12" customFormat="1" ht="67.5" x14ac:dyDescent="0.3">
      <c r="A91" s="121">
        <v>75</v>
      </c>
      <c r="B91" s="75" t="s">
        <v>402</v>
      </c>
      <c r="C91" s="123" t="s">
        <v>15</v>
      </c>
      <c r="D91" s="124">
        <v>1100</v>
      </c>
      <c r="E91" s="112"/>
      <c r="F91" s="113"/>
      <c r="G91" s="117"/>
      <c r="H91" s="115"/>
      <c r="I91" s="115"/>
      <c r="J91" s="118"/>
      <c r="K91" s="118"/>
      <c r="L91" s="118"/>
      <c r="M91" s="118"/>
      <c r="N91" s="116"/>
      <c r="O91" s="131"/>
      <c r="P91" s="114"/>
      <c r="Q91" s="75" t="s">
        <v>844</v>
      </c>
      <c r="R91" s="75" t="s">
        <v>1465</v>
      </c>
    </row>
    <row r="92" spans="1:18" s="12" customFormat="1" ht="40.5" x14ac:dyDescent="0.3">
      <c r="A92" s="121">
        <v>76</v>
      </c>
      <c r="B92" s="75" t="s">
        <v>889</v>
      </c>
      <c r="C92" s="123" t="s">
        <v>19</v>
      </c>
      <c r="D92" s="124">
        <v>24</v>
      </c>
      <c r="E92" s="112"/>
      <c r="F92" s="113"/>
      <c r="G92" s="117"/>
      <c r="H92" s="115"/>
      <c r="I92" s="115"/>
      <c r="J92" s="118"/>
      <c r="K92" s="118"/>
      <c r="L92" s="118"/>
      <c r="M92" s="118"/>
      <c r="N92" s="116"/>
      <c r="O92" s="131"/>
      <c r="P92" s="114"/>
      <c r="Q92" s="75" t="s">
        <v>869</v>
      </c>
      <c r="R92" s="75" t="s">
        <v>1466</v>
      </c>
    </row>
    <row r="93" spans="1:18" s="12" customFormat="1" ht="67.5" x14ac:dyDescent="0.3">
      <c r="A93" s="121">
        <v>77</v>
      </c>
      <c r="B93" s="75" t="s">
        <v>995</v>
      </c>
      <c r="C93" s="123" t="s">
        <v>90</v>
      </c>
      <c r="D93" s="124">
        <v>150</v>
      </c>
      <c r="E93" s="112"/>
      <c r="F93" s="113"/>
      <c r="G93" s="117"/>
      <c r="H93" s="115"/>
      <c r="I93" s="115"/>
      <c r="J93" s="118"/>
      <c r="K93" s="118"/>
      <c r="L93" s="118"/>
      <c r="M93" s="118"/>
      <c r="N93" s="116"/>
      <c r="O93" s="131"/>
      <c r="P93" s="114"/>
      <c r="Q93" s="75"/>
      <c r="R93" s="75" t="s">
        <v>1467</v>
      </c>
    </row>
    <row r="94" spans="1:18" s="12" customFormat="1" ht="162" x14ac:dyDescent="0.3">
      <c r="A94" s="121">
        <v>78</v>
      </c>
      <c r="B94" s="75" t="s">
        <v>996</v>
      </c>
      <c r="C94" s="123" t="s">
        <v>81</v>
      </c>
      <c r="D94" s="124">
        <v>53</v>
      </c>
      <c r="E94" s="112"/>
      <c r="F94" s="113"/>
      <c r="G94" s="117"/>
      <c r="H94" s="115"/>
      <c r="I94" s="115"/>
      <c r="J94" s="118"/>
      <c r="K94" s="118"/>
      <c r="L94" s="118"/>
      <c r="M94" s="118"/>
      <c r="N94" s="116"/>
      <c r="O94" s="131"/>
      <c r="P94" s="114"/>
      <c r="Q94" s="75"/>
      <c r="R94" s="75" t="s">
        <v>1468</v>
      </c>
    </row>
    <row r="95" spans="1:18" s="12" customFormat="1" ht="40.5" x14ac:dyDescent="0.3">
      <c r="A95" s="121">
        <v>79</v>
      </c>
      <c r="B95" s="75" t="s">
        <v>997</v>
      </c>
      <c r="C95" s="123" t="s">
        <v>19</v>
      </c>
      <c r="D95" s="124">
        <v>10</v>
      </c>
      <c r="E95" s="112"/>
      <c r="F95" s="113"/>
      <c r="G95" s="117"/>
      <c r="H95" s="115"/>
      <c r="I95" s="115"/>
      <c r="J95" s="118"/>
      <c r="K95" s="118"/>
      <c r="L95" s="118"/>
      <c r="M95" s="118"/>
      <c r="N95" s="116"/>
      <c r="O95" s="131"/>
      <c r="P95" s="114"/>
      <c r="Q95" s="75"/>
      <c r="R95" s="75" t="s">
        <v>1469</v>
      </c>
    </row>
    <row r="96" spans="1:18" s="12" customFormat="1" ht="67.5" x14ac:dyDescent="0.3">
      <c r="A96" s="121">
        <v>80</v>
      </c>
      <c r="B96" s="75" t="s">
        <v>998</v>
      </c>
      <c r="C96" s="123" t="s">
        <v>81</v>
      </c>
      <c r="D96" s="124">
        <v>2</v>
      </c>
      <c r="E96" s="112"/>
      <c r="F96" s="113"/>
      <c r="G96" s="117"/>
      <c r="H96" s="115"/>
      <c r="I96" s="115"/>
      <c r="J96" s="118"/>
      <c r="K96" s="118"/>
      <c r="L96" s="118"/>
      <c r="M96" s="118"/>
      <c r="N96" s="116"/>
      <c r="O96" s="131"/>
      <c r="P96" s="114"/>
      <c r="Q96" s="75"/>
      <c r="R96" s="75" t="s">
        <v>1470</v>
      </c>
    </row>
    <row r="97" spans="1:18" s="12" customFormat="1" ht="13.5" x14ac:dyDescent="0.3">
      <c r="A97" s="121">
        <v>81</v>
      </c>
      <c r="B97" s="75" t="s">
        <v>999</v>
      </c>
      <c r="C97" s="123" t="s">
        <v>19</v>
      </c>
      <c r="D97" s="124">
        <v>1</v>
      </c>
      <c r="E97" s="112"/>
      <c r="F97" s="113"/>
      <c r="G97" s="117"/>
      <c r="H97" s="115"/>
      <c r="I97" s="115"/>
      <c r="J97" s="118"/>
      <c r="K97" s="118"/>
      <c r="L97" s="118"/>
      <c r="M97" s="118"/>
      <c r="N97" s="116"/>
      <c r="O97" s="131"/>
      <c r="P97" s="114"/>
      <c r="Q97" s="75"/>
      <c r="R97" s="75" t="s">
        <v>1471</v>
      </c>
    </row>
    <row r="98" spans="1:18" s="12" customFormat="1" ht="67.5" x14ac:dyDescent="0.3">
      <c r="A98" s="121">
        <v>82</v>
      </c>
      <c r="B98" s="75" t="s">
        <v>1000</v>
      </c>
      <c r="C98" s="123" t="s">
        <v>15</v>
      </c>
      <c r="D98" s="124">
        <v>4</v>
      </c>
      <c r="E98" s="112"/>
      <c r="F98" s="113"/>
      <c r="G98" s="117"/>
      <c r="H98" s="115"/>
      <c r="I98" s="115"/>
      <c r="J98" s="118"/>
      <c r="K98" s="118"/>
      <c r="L98" s="118"/>
      <c r="M98" s="118"/>
      <c r="N98" s="116"/>
      <c r="O98" s="131"/>
      <c r="P98" s="114"/>
      <c r="Q98" s="75"/>
      <c r="R98" s="75" t="s">
        <v>1472</v>
      </c>
    </row>
    <row r="99" spans="1:18" s="12" customFormat="1" ht="54" x14ac:dyDescent="0.3">
      <c r="A99" s="121">
        <v>83</v>
      </c>
      <c r="B99" s="75" t="s">
        <v>1001</v>
      </c>
      <c r="C99" s="123" t="s">
        <v>15</v>
      </c>
      <c r="D99" s="124">
        <v>70</v>
      </c>
      <c r="E99" s="112"/>
      <c r="F99" s="113"/>
      <c r="G99" s="117"/>
      <c r="H99" s="115"/>
      <c r="I99" s="115"/>
      <c r="J99" s="118"/>
      <c r="K99" s="118"/>
      <c r="L99" s="118"/>
      <c r="M99" s="118"/>
      <c r="N99" s="116"/>
      <c r="O99" s="131"/>
      <c r="P99" s="114"/>
      <c r="Q99" s="75"/>
      <c r="R99" s="75" t="s">
        <v>1473</v>
      </c>
    </row>
    <row r="100" spans="1:18" s="12" customFormat="1" ht="81" x14ac:dyDescent="0.3">
      <c r="A100" s="121">
        <v>84</v>
      </c>
      <c r="B100" s="75" t="s">
        <v>1002</v>
      </c>
      <c r="C100" s="123" t="s">
        <v>15</v>
      </c>
      <c r="D100" s="124">
        <v>13</v>
      </c>
      <c r="E100" s="112"/>
      <c r="F100" s="113"/>
      <c r="G100" s="117"/>
      <c r="H100" s="115"/>
      <c r="I100" s="115"/>
      <c r="J100" s="118"/>
      <c r="K100" s="118"/>
      <c r="L100" s="118"/>
      <c r="M100" s="118"/>
      <c r="N100" s="116"/>
      <c r="O100" s="131"/>
      <c r="P100" s="114"/>
      <c r="Q100" s="75"/>
      <c r="R100" s="75" t="s">
        <v>1474</v>
      </c>
    </row>
    <row r="101" spans="1:18" s="12" customFormat="1" ht="108.75" thickBot="1" x14ac:dyDescent="0.35">
      <c r="A101" s="121">
        <v>85</v>
      </c>
      <c r="B101" s="75" t="s">
        <v>1003</v>
      </c>
      <c r="C101" s="123" t="s">
        <v>15</v>
      </c>
      <c r="D101" s="124">
        <v>250</v>
      </c>
      <c r="E101" s="112"/>
      <c r="F101" s="113"/>
      <c r="G101" s="117"/>
      <c r="H101" s="115"/>
      <c r="I101" s="115"/>
      <c r="J101" s="118"/>
      <c r="K101" s="118"/>
      <c r="L101" s="118"/>
      <c r="M101" s="118"/>
      <c r="N101" s="116"/>
      <c r="O101" s="131"/>
      <c r="P101" s="139"/>
      <c r="Q101" s="75"/>
      <c r="R101" s="75" t="s">
        <v>1475</v>
      </c>
    </row>
    <row r="102" spans="1:18" ht="16.5" thickTop="1" thickBot="1" x14ac:dyDescent="0.35">
      <c r="A102" s="73"/>
      <c r="B102" s="74" t="s">
        <v>3</v>
      </c>
      <c r="C102" s="14"/>
      <c r="D102" s="20"/>
      <c r="E102" s="83"/>
      <c r="F102" s="26"/>
      <c r="G102" s="83"/>
      <c r="H102" s="23">
        <f>SUM(H17:H101)</f>
        <v>0</v>
      </c>
      <c r="I102" s="23">
        <f>SUM(I17:I101)</f>
        <v>0</v>
      </c>
      <c r="J102" s="100"/>
      <c r="K102" s="100"/>
      <c r="L102" s="100"/>
      <c r="M102" s="100"/>
      <c r="N102" s="21"/>
      <c r="O102" s="133"/>
      <c r="P102" s="138"/>
      <c r="Q102" s="68"/>
      <c r="R102" s="68"/>
    </row>
    <row r="103" spans="1:18" ht="15.75" thickTop="1" x14ac:dyDescent="0.3"/>
  </sheetData>
  <printOptions horizontalCentered="1"/>
  <pageMargins left="0.25" right="0.25" top="0.75" bottom="0.75" header="0.3" footer="0.3"/>
  <pageSetup paperSize="9" scale="60" fitToHeight="0" orientation="landscape" cellComments="atEnd"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63"/>
  <sheetViews>
    <sheetView topLeftCell="B32" zoomScale="110" zoomScaleNormal="110" zoomScaleSheetLayoutView="100" workbookViewId="0">
      <selection activeCell="B34" sqref="B34"/>
    </sheetView>
  </sheetViews>
  <sheetFormatPr defaultColWidth="9.140625" defaultRowHeight="15" x14ac:dyDescent="0.3"/>
  <cols>
    <col min="1" max="1" width="5.5703125" style="1" customWidth="1"/>
    <col min="2" max="2" width="50" style="3" customWidth="1"/>
    <col min="3" max="3" width="7.140625" style="1" customWidth="1"/>
    <col min="4" max="4" width="11" style="4" customWidth="1"/>
    <col min="5" max="5" width="10.28515625" style="80" customWidth="1"/>
    <col min="6" max="6" width="10.28515625" style="24" customWidth="1"/>
    <col min="7" max="7" width="11" style="80" customWidth="1"/>
    <col min="8" max="8" width="11.42578125" style="89" customWidth="1"/>
    <col min="9" max="9" width="12.42578125" style="89" customWidth="1"/>
    <col min="10" max="10" width="44.42578125" style="97" customWidth="1"/>
    <col min="11" max="12" width="29.140625" style="97" customWidth="1"/>
    <col min="13" max="13" width="15" style="97" customWidth="1"/>
    <col min="14" max="15" width="11.85546875" style="3" customWidth="1"/>
    <col min="16" max="16" width="11.7109375" style="80" customWidth="1"/>
    <col min="17" max="18" width="10.28515625" style="3" customWidth="1"/>
    <col min="19" max="16384" width="9.140625" style="3"/>
  </cols>
  <sheetData>
    <row r="1" spans="1:18" ht="16.5" x14ac:dyDescent="0.3">
      <c r="B1" s="2"/>
    </row>
    <row r="2" spans="1:18" ht="16.5" x14ac:dyDescent="0.3">
      <c r="B2" s="2"/>
    </row>
    <row r="3" spans="1:18" ht="16.5" x14ac:dyDescent="0.3">
      <c r="B3" s="2"/>
    </row>
    <row r="4" spans="1:18" ht="16.5" x14ac:dyDescent="0.3">
      <c r="B4" s="2"/>
    </row>
    <row r="5" spans="1:18" ht="17.25" x14ac:dyDescent="0.3">
      <c r="B5" s="109" t="s">
        <v>1017</v>
      </c>
      <c r="J5" s="101"/>
      <c r="K5" s="101"/>
      <c r="L5" s="101"/>
      <c r="M5" s="101"/>
    </row>
    <row r="6" spans="1:18" ht="16.5" x14ac:dyDescent="0.3">
      <c r="B6" s="5" t="s">
        <v>4</v>
      </c>
      <c r="J6" s="101"/>
      <c r="K6" s="101"/>
      <c r="L6" s="101"/>
      <c r="M6" s="101"/>
    </row>
    <row r="7" spans="1:18" x14ac:dyDescent="0.3">
      <c r="B7" s="6" t="s">
        <v>1</v>
      </c>
      <c r="J7" s="101"/>
      <c r="K7" s="101"/>
      <c r="L7" s="101"/>
      <c r="M7" s="101"/>
    </row>
    <row r="8" spans="1:18" x14ac:dyDescent="0.3">
      <c r="B8" s="6"/>
      <c r="J8" s="101"/>
      <c r="K8" s="101"/>
      <c r="L8" s="101"/>
      <c r="M8" s="101"/>
    </row>
    <row r="9" spans="1:18" x14ac:dyDescent="0.3">
      <c r="B9" s="6" t="s">
        <v>968</v>
      </c>
      <c r="J9" s="101"/>
      <c r="K9" s="101"/>
      <c r="L9" s="101"/>
      <c r="M9" s="101"/>
    </row>
    <row r="10" spans="1:18" x14ac:dyDescent="0.3">
      <c r="B10" s="6" t="s">
        <v>4</v>
      </c>
      <c r="J10" s="101"/>
      <c r="K10" s="101"/>
      <c r="L10" s="101"/>
      <c r="M10" s="101"/>
    </row>
    <row r="11" spans="1:18" x14ac:dyDescent="0.3">
      <c r="J11" s="101"/>
      <c r="K11" s="101"/>
      <c r="L11" s="101"/>
      <c r="M11" s="101"/>
    </row>
    <row r="12" spans="1:18" x14ac:dyDescent="0.3">
      <c r="B12" s="7" t="s">
        <v>13</v>
      </c>
      <c r="J12" s="102"/>
      <c r="K12" s="102"/>
      <c r="L12" s="102"/>
      <c r="M12" s="102"/>
    </row>
    <row r="14" spans="1:18" s="9" customFormat="1" ht="15.75" thickBot="1" x14ac:dyDescent="0.35">
      <c r="A14" s="8"/>
      <c r="C14" s="8"/>
      <c r="D14" s="10"/>
      <c r="E14" s="81"/>
      <c r="F14" s="25"/>
      <c r="G14" s="81"/>
      <c r="H14" s="90"/>
      <c r="I14" s="90"/>
      <c r="J14" s="99"/>
      <c r="K14" s="99"/>
      <c r="L14" s="99"/>
      <c r="M14" s="99"/>
      <c r="P14" s="81"/>
    </row>
    <row r="15" spans="1:18" s="78" customFormat="1" ht="69" thickTop="1" thickBot="1" x14ac:dyDescent="0.3">
      <c r="A15" s="69" t="s">
        <v>0</v>
      </c>
      <c r="B15" s="52" t="s">
        <v>9</v>
      </c>
      <c r="C15" s="53" t="s">
        <v>6</v>
      </c>
      <c r="D15" s="54" t="s">
        <v>7</v>
      </c>
      <c r="E15" s="82" t="s">
        <v>8</v>
      </c>
      <c r="F15" s="70" t="s">
        <v>135</v>
      </c>
      <c r="G15" s="84" t="s">
        <v>11</v>
      </c>
      <c r="H15" s="91" t="s">
        <v>136</v>
      </c>
      <c r="I15" s="92" t="s">
        <v>137</v>
      </c>
      <c r="J15" s="53" t="s">
        <v>10</v>
      </c>
      <c r="K15" s="53" t="s">
        <v>1021</v>
      </c>
      <c r="L15" s="71" t="s">
        <v>1022</v>
      </c>
      <c r="M15" s="71" t="s">
        <v>1565</v>
      </c>
      <c r="N15" s="71" t="s">
        <v>141</v>
      </c>
      <c r="O15" s="84" t="s">
        <v>140</v>
      </c>
      <c r="P15" s="84" t="s">
        <v>1568</v>
      </c>
      <c r="Q15" s="129" t="s">
        <v>870</v>
      </c>
      <c r="R15" s="129" t="s">
        <v>870</v>
      </c>
    </row>
    <row r="16" spans="1:18" s="50" customFormat="1" ht="12" thickTop="1" x14ac:dyDescent="0.2">
      <c r="A16" s="55">
        <v>1</v>
      </c>
      <c r="B16" s="56">
        <v>2</v>
      </c>
      <c r="C16" s="57">
        <v>3</v>
      </c>
      <c r="D16" s="58">
        <v>4</v>
      </c>
      <c r="E16" s="58">
        <v>5</v>
      </c>
      <c r="F16" s="58">
        <v>6</v>
      </c>
      <c r="G16" s="58">
        <v>7</v>
      </c>
      <c r="H16" s="93" t="s">
        <v>138</v>
      </c>
      <c r="I16" s="93" t="s">
        <v>139</v>
      </c>
      <c r="J16" s="60">
        <v>10</v>
      </c>
      <c r="K16" s="60">
        <v>11</v>
      </c>
      <c r="L16" s="59">
        <v>12</v>
      </c>
      <c r="M16" s="59">
        <v>13</v>
      </c>
      <c r="N16" s="59">
        <v>14</v>
      </c>
      <c r="O16" s="59">
        <v>15</v>
      </c>
      <c r="P16" s="59">
        <v>16</v>
      </c>
      <c r="Q16" s="130"/>
      <c r="R16" s="130"/>
    </row>
    <row r="17" spans="1:18" s="12" customFormat="1" ht="67.5" x14ac:dyDescent="0.3">
      <c r="A17" s="119">
        <v>1</v>
      </c>
      <c r="B17" s="75" t="s">
        <v>120</v>
      </c>
      <c r="C17" s="110" t="s">
        <v>15</v>
      </c>
      <c r="D17" s="125">
        <v>62</v>
      </c>
      <c r="E17" s="112"/>
      <c r="F17" s="113"/>
      <c r="G17" s="114"/>
      <c r="H17" s="115"/>
      <c r="I17" s="115"/>
      <c r="J17" s="113"/>
      <c r="K17" s="113"/>
      <c r="L17" s="113"/>
      <c r="M17" s="113"/>
      <c r="N17" s="116"/>
      <c r="O17" s="131"/>
      <c r="P17" s="114"/>
      <c r="Q17" s="75" t="s">
        <v>726</v>
      </c>
      <c r="R17" s="75" t="s">
        <v>1476</v>
      </c>
    </row>
    <row r="18" spans="1:18" s="12" customFormat="1" ht="54" x14ac:dyDescent="0.3">
      <c r="A18" s="121">
        <v>2</v>
      </c>
      <c r="B18" s="75" t="s">
        <v>121</v>
      </c>
      <c r="C18" s="110" t="s">
        <v>15</v>
      </c>
      <c r="D18" s="125">
        <v>12</v>
      </c>
      <c r="E18" s="112"/>
      <c r="F18" s="113"/>
      <c r="G18" s="117"/>
      <c r="H18" s="115"/>
      <c r="I18" s="115"/>
      <c r="J18" s="118"/>
      <c r="K18" s="118"/>
      <c r="L18" s="118"/>
      <c r="M18" s="118"/>
      <c r="N18" s="116"/>
      <c r="O18" s="131"/>
      <c r="P18" s="114"/>
      <c r="Q18" s="75" t="s">
        <v>727</v>
      </c>
      <c r="R18" s="75" t="s">
        <v>1477</v>
      </c>
    </row>
    <row r="19" spans="1:18" s="12" customFormat="1" ht="54" x14ac:dyDescent="0.3">
      <c r="A19" s="121">
        <v>3</v>
      </c>
      <c r="B19" s="75" t="s">
        <v>331</v>
      </c>
      <c r="C19" s="110" t="s">
        <v>15</v>
      </c>
      <c r="D19" s="125">
        <v>3</v>
      </c>
      <c r="E19" s="112"/>
      <c r="F19" s="113"/>
      <c r="G19" s="117"/>
      <c r="H19" s="115"/>
      <c r="I19" s="115"/>
      <c r="J19" s="118"/>
      <c r="K19" s="118"/>
      <c r="L19" s="118"/>
      <c r="M19" s="118"/>
      <c r="N19" s="116"/>
      <c r="O19" s="131"/>
      <c r="P19" s="114"/>
      <c r="Q19" s="75" t="s">
        <v>728</v>
      </c>
      <c r="R19" s="75" t="s">
        <v>1478</v>
      </c>
    </row>
    <row r="20" spans="1:18" s="12" customFormat="1" ht="54" x14ac:dyDescent="0.3">
      <c r="A20" s="119">
        <v>4</v>
      </c>
      <c r="B20" s="75" t="s">
        <v>332</v>
      </c>
      <c r="C20" s="110" t="s">
        <v>15</v>
      </c>
      <c r="D20" s="125">
        <v>2</v>
      </c>
      <c r="E20" s="112"/>
      <c r="F20" s="113"/>
      <c r="G20" s="117"/>
      <c r="H20" s="115"/>
      <c r="I20" s="115"/>
      <c r="J20" s="118"/>
      <c r="K20" s="118"/>
      <c r="L20" s="118"/>
      <c r="M20" s="118"/>
      <c r="N20" s="116"/>
      <c r="O20" s="131"/>
      <c r="P20" s="114"/>
      <c r="Q20" s="75" t="s">
        <v>729</v>
      </c>
      <c r="R20" s="75" t="s">
        <v>1479</v>
      </c>
    </row>
    <row r="21" spans="1:18" s="12" customFormat="1" ht="54" x14ac:dyDescent="0.3">
      <c r="A21" s="121">
        <v>5</v>
      </c>
      <c r="B21" s="75" t="s">
        <v>333</v>
      </c>
      <c r="C21" s="110" t="s">
        <v>15</v>
      </c>
      <c r="D21" s="125">
        <v>3</v>
      </c>
      <c r="E21" s="112"/>
      <c r="F21" s="113"/>
      <c r="G21" s="117"/>
      <c r="H21" s="115"/>
      <c r="I21" s="115"/>
      <c r="J21" s="118"/>
      <c r="K21" s="118"/>
      <c r="L21" s="118"/>
      <c r="M21" s="118"/>
      <c r="N21" s="116"/>
      <c r="O21" s="131"/>
      <c r="P21" s="114"/>
      <c r="Q21" s="75" t="s">
        <v>730</v>
      </c>
      <c r="R21" s="75" t="s">
        <v>1480</v>
      </c>
    </row>
    <row r="22" spans="1:18" s="12" customFormat="1" ht="54" x14ac:dyDescent="0.3">
      <c r="A22" s="121">
        <v>6</v>
      </c>
      <c r="B22" s="75" t="s">
        <v>334</v>
      </c>
      <c r="C22" s="110" t="s">
        <v>15</v>
      </c>
      <c r="D22" s="125">
        <v>3</v>
      </c>
      <c r="E22" s="112"/>
      <c r="F22" s="113"/>
      <c r="G22" s="117"/>
      <c r="H22" s="115"/>
      <c r="I22" s="115"/>
      <c r="J22" s="118"/>
      <c r="K22" s="118"/>
      <c r="L22" s="118"/>
      <c r="M22" s="118"/>
      <c r="N22" s="116"/>
      <c r="O22" s="131"/>
      <c r="P22" s="114"/>
      <c r="Q22" s="75" t="s">
        <v>731</v>
      </c>
      <c r="R22" s="75" t="s">
        <v>1481</v>
      </c>
    </row>
    <row r="23" spans="1:18" s="12" customFormat="1" ht="54" x14ac:dyDescent="0.3">
      <c r="A23" s="119">
        <v>7</v>
      </c>
      <c r="B23" s="75" t="s">
        <v>335</v>
      </c>
      <c r="C23" s="110" t="s">
        <v>15</v>
      </c>
      <c r="D23" s="125">
        <v>16</v>
      </c>
      <c r="E23" s="112"/>
      <c r="F23" s="113"/>
      <c r="G23" s="117"/>
      <c r="H23" s="115"/>
      <c r="I23" s="115"/>
      <c r="J23" s="118"/>
      <c r="K23" s="118"/>
      <c r="L23" s="118"/>
      <c r="M23" s="118"/>
      <c r="N23" s="116"/>
      <c r="O23" s="131"/>
      <c r="P23" s="114"/>
      <c r="Q23" s="75" t="s">
        <v>732</v>
      </c>
      <c r="R23" s="75" t="s">
        <v>1482</v>
      </c>
    </row>
    <row r="24" spans="1:18" s="12" customFormat="1" ht="54" x14ac:dyDescent="0.3">
      <c r="A24" s="121">
        <v>8</v>
      </c>
      <c r="B24" s="75" t="s">
        <v>336</v>
      </c>
      <c r="C24" s="110" t="s">
        <v>15</v>
      </c>
      <c r="D24" s="125">
        <v>22</v>
      </c>
      <c r="E24" s="112"/>
      <c r="F24" s="113"/>
      <c r="G24" s="117"/>
      <c r="H24" s="115"/>
      <c r="I24" s="115"/>
      <c r="J24" s="118"/>
      <c r="K24" s="118"/>
      <c r="L24" s="118"/>
      <c r="M24" s="118"/>
      <c r="N24" s="116"/>
      <c r="O24" s="131"/>
      <c r="P24" s="114"/>
      <c r="Q24" s="75" t="s">
        <v>733</v>
      </c>
      <c r="R24" s="75" t="s">
        <v>1483</v>
      </c>
    </row>
    <row r="25" spans="1:18" s="12" customFormat="1" ht="54" x14ac:dyDescent="0.3">
      <c r="A25" s="121">
        <v>9</v>
      </c>
      <c r="B25" s="75" t="s">
        <v>337</v>
      </c>
      <c r="C25" s="110" t="s">
        <v>15</v>
      </c>
      <c r="D25" s="125">
        <v>5</v>
      </c>
      <c r="E25" s="112"/>
      <c r="F25" s="113"/>
      <c r="G25" s="117"/>
      <c r="H25" s="115"/>
      <c r="I25" s="115"/>
      <c r="J25" s="118"/>
      <c r="K25" s="118"/>
      <c r="L25" s="118"/>
      <c r="M25" s="118"/>
      <c r="N25" s="116"/>
      <c r="O25" s="131"/>
      <c r="P25" s="114"/>
      <c r="Q25" s="75" t="s">
        <v>734</v>
      </c>
      <c r="R25" s="75" t="s">
        <v>1484</v>
      </c>
    </row>
    <row r="26" spans="1:18" s="12" customFormat="1" ht="40.5" x14ac:dyDescent="0.3">
      <c r="A26" s="119">
        <v>10</v>
      </c>
      <c r="B26" s="75" t="s">
        <v>122</v>
      </c>
      <c r="C26" s="110" t="s">
        <v>15</v>
      </c>
      <c r="D26" s="125">
        <v>36</v>
      </c>
      <c r="E26" s="112"/>
      <c r="F26" s="113"/>
      <c r="G26" s="117"/>
      <c r="H26" s="115"/>
      <c r="I26" s="115"/>
      <c r="J26" s="118"/>
      <c r="K26" s="118"/>
      <c r="L26" s="118"/>
      <c r="M26" s="118"/>
      <c r="N26" s="116"/>
      <c r="O26" s="131"/>
      <c r="P26" s="114"/>
      <c r="Q26" s="75" t="s">
        <v>735</v>
      </c>
      <c r="R26" s="75" t="s">
        <v>1485</v>
      </c>
    </row>
    <row r="27" spans="1:18" s="12" customFormat="1" ht="67.5" x14ac:dyDescent="0.3">
      <c r="A27" s="142">
        <v>11</v>
      </c>
      <c r="B27" s="146" t="s">
        <v>1572</v>
      </c>
      <c r="C27" s="110" t="s">
        <v>15</v>
      </c>
      <c r="D27" s="125">
        <v>632</v>
      </c>
      <c r="E27" s="112"/>
      <c r="F27" s="113"/>
      <c r="G27" s="117"/>
      <c r="H27" s="115"/>
      <c r="I27" s="115"/>
      <c r="J27" s="118"/>
      <c r="K27" s="118"/>
      <c r="L27" s="118"/>
      <c r="M27" s="118"/>
      <c r="N27" s="116"/>
      <c r="O27" s="131"/>
      <c r="P27" s="114"/>
      <c r="Q27" s="75" t="s">
        <v>736</v>
      </c>
      <c r="R27" s="75" t="s">
        <v>1486</v>
      </c>
    </row>
    <row r="28" spans="1:18" s="12" customFormat="1" ht="67.5" x14ac:dyDescent="0.3">
      <c r="A28" s="142">
        <v>12</v>
      </c>
      <c r="B28" s="146" t="s">
        <v>1571</v>
      </c>
      <c r="C28" s="110" t="s">
        <v>15</v>
      </c>
      <c r="D28" s="125">
        <v>266</v>
      </c>
      <c r="E28" s="112"/>
      <c r="F28" s="113"/>
      <c r="G28" s="117"/>
      <c r="H28" s="115"/>
      <c r="I28" s="115"/>
      <c r="J28" s="118"/>
      <c r="K28" s="118"/>
      <c r="L28" s="118"/>
      <c r="M28" s="118"/>
      <c r="N28" s="116"/>
      <c r="O28" s="131"/>
      <c r="P28" s="114"/>
      <c r="Q28" s="75" t="s">
        <v>737</v>
      </c>
      <c r="R28" s="75" t="s">
        <v>1487</v>
      </c>
    </row>
    <row r="29" spans="1:18" s="12" customFormat="1" ht="67.5" x14ac:dyDescent="0.3">
      <c r="A29" s="119">
        <v>13</v>
      </c>
      <c r="B29" s="75" t="s">
        <v>1004</v>
      </c>
      <c r="C29" s="110" t="s">
        <v>15</v>
      </c>
      <c r="D29" s="125">
        <v>101</v>
      </c>
      <c r="E29" s="112"/>
      <c r="F29" s="113"/>
      <c r="G29" s="117"/>
      <c r="H29" s="115"/>
      <c r="I29" s="115"/>
      <c r="J29" s="118"/>
      <c r="K29" s="118"/>
      <c r="L29" s="118"/>
      <c r="M29" s="118"/>
      <c r="N29" s="116"/>
      <c r="O29" s="131"/>
      <c r="P29" s="114"/>
      <c r="Q29" s="75"/>
      <c r="R29" s="75" t="s">
        <v>1488</v>
      </c>
    </row>
    <row r="30" spans="1:18" s="12" customFormat="1" ht="13.5" x14ac:dyDescent="0.3">
      <c r="A30" s="121">
        <v>14</v>
      </c>
      <c r="B30" s="75" t="s">
        <v>123</v>
      </c>
      <c r="C30" s="110" t="s">
        <v>15</v>
      </c>
      <c r="D30" s="125">
        <v>31</v>
      </c>
      <c r="E30" s="112"/>
      <c r="F30" s="113"/>
      <c r="G30" s="117"/>
      <c r="H30" s="115"/>
      <c r="I30" s="115"/>
      <c r="J30" s="118"/>
      <c r="K30" s="118"/>
      <c r="L30" s="118"/>
      <c r="M30" s="118"/>
      <c r="N30" s="116"/>
      <c r="O30" s="131"/>
      <c r="P30" s="114"/>
      <c r="Q30" s="75" t="s">
        <v>738</v>
      </c>
      <c r="R30" s="75" t="s">
        <v>1489</v>
      </c>
    </row>
    <row r="31" spans="1:18" s="12" customFormat="1" ht="13.5" x14ac:dyDescent="0.3">
      <c r="A31" s="121">
        <v>15</v>
      </c>
      <c r="B31" s="75" t="s">
        <v>890</v>
      </c>
      <c r="C31" s="110" t="s">
        <v>15</v>
      </c>
      <c r="D31" s="125">
        <v>15</v>
      </c>
      <c r="E31" s="112"/>
      <c r="F31" s="113"/>
      <c r="G31" s="117"/>
      <c r="H31" s="115"/>
      <c r="I31" s="115"/>
      <c r="J31" s="118"/>
      <c r="K31" s="118"/>
      <c r="L31" s="118"/>
      <c r="M31" s="118"/>
      <c r="N31" s="116"/>
      <c r="O31" s="131"/>
      <c r="P31" s="114"/>
      <c r="Q31" s="75" t="s">
        <v>853</v>
      </c>
      <c r="R31" s="75" t="s">
        <v>1490</v>
      </c>
    </row>
    <row r="32" spans="1:18" s="12" customFormat="1" ht="54" x14ac:dyDescent="0.3">
      <c r="A32" s="119">
        <v>16</v>
      </c>
      <c r="B32" s="75" t="s">
        <v>912</v>
      </c>
      <c r="C32" s="110" t="s">
        <v>15</v>
      </c>
      <c r="D32" s="125">
        <v>32</v>
      </c>
      <c r="E32" s="112"/>
      <c r="F32" s="113"/>
      <c r="G32" s="117"/>
      <c r="H32" s="115"/>
      <c r="I32" s="115"/>
      <c r="J32" s="118"/>
      <c r="K32" s="118"/>
      <c r="L32" s="118"/>
      <c r="M32" s="118"/>
      <c r="N32" s="116"/>
      <c r="O32" s="131"/>
      <c r="P32" s="114"/>
      <c r="Q32" s="75"/>
      <c r="R32" s="75" t="s">
        <v>1491</v>
      </c>
    </row>
    <row r="33" spans="1:18" s="12" customFormat="1" ht="13.5" x14ac:dyDescent="0.3">
      <c r="A33" s="142">
        <v>17</v>
      </c>
      <c r="B33" s="146" t="s">
        <v>1596</v>
      </c>
      <c r="C33" s="110" t="s">
        <v>15</v>
      </c>
      <c r="D33" s="125">
        <v>9</v>
      </c>
      <c r="E33" s="112"/>
      <c r="F33" s="113"/>
      <c r="G33" s="117"/>
      <c r="H33" s="115"/>
      <c r="I33" s="115"/>
      <c r="J33" s="118"/>
      <c r="K33" s="118"/>
      <c r="L33" s="118"/>
      <c r="M33" s="118"/>
      <c r="N33" s="116"/>
      <c r="O33" s="131"/>
      <c r="P33" s="114"/>
      <c r="Q33" s="75" t="s">
        <v>739</v>
      </c>
      <c r="R33" s="75" t="s">
        <v>1492</v>
      </c>
    </row>
    <row r="34" spans="1:18" s="12" customFormat="1" ht="40.5" x14ac:dyDescent="0.3">
      <c r="A34" s="121">
        <v>18</v>
      </c>
      <c r="B34" s="75" t="s">
        <v>338</v>
      </c>
      <c r="C34" s="110" t="s">
        <v>15</v>
      </c>
      <c r="D34" s="125">
        <v>57</v>
      </c>
      <c r="E34" s="112"/>
      <c r="F34" s="113"/>
      <c r="G34" s="117"/>
      <c r="H34" s="115"/>
      <c r="I34" s="115"/>
      <c r="J34" s="118"/>
      <c r="K34" s="118"/>
      <c r="L34" s="118"/>
      <c r="M34" s="118"/>
      <c r="N34" s="116"/>
      <c r="O34" s="131"/>
      <c r="P34" s="114"/>
      <c r="Q34" s="75" t="s">
        <v>740</v>
      </c>
      <c r="R34" s="75" t="s">
        <v>1493</v>
      </c>
    </row>
    <row r="35" spans="1:18" s="12" customFormat="1" ht="13.5" x14ac:dyDescent="0.3">
      <c r="A35" s="141">
        <v>19</v>
      </c>
      <c r="B35" s="146" t="s">
        <v>1597</v>
      </c>
      <c r="C35" s="110"/>
      <c r="D35" s="125"/>
      <c r="E35" s="112"/>
      <c r="F35" s="113"/>
      <c r="G35" s="117"/>
      <c r="H35" s="115"/>
      <c r="I35" s="115"/>
      <c r="J35" s="118"/>
      <c r="K35" s="118"/>
      <c r="L35" s="118"/>
      <c r="M35" s="118"/>
      <c r="N35" s="116"/>
      <c r="O35" s="131"/>
      <c r="P35" s="114"/>
      <c r="Q35" s="75" t="s">
        <v>741</v>
      </c>
      <c r="R35" s="75" t="s">
        <v>1494</v>
      </c>
    </row>
    <row r="36" spans="1:18" s="12" customFormat="1" ht="27" x14ac:dyDescent="0.3">
      <c r="A36" s="121">
        <v>20</v>
      </c>
      <c r="B36" s="75" t="s">
        <v>339</v>
      </c>
      <c r="C36" s="110" t="s">
        <v>15</v>
      </c>
      <c r="D36" s="125">
        <v>81</v>
      </c>
      <c r="E36" s="112"/>
      <c r="F36" s="113"/>
      <c r="G36" s="117"/>
      <c r="H36" s="115"/>
      <c r="I36" s="115"/>
      <c r="J36" s="118"/>
      <c r="K36" s="118"/>
      <c r="L36" s="118"/>
      <c r="M36" s="118"/>
      <c r="N36" s="116"/>
      <c r="O36" s="131"/>
      <c r="P36" s="114"/>
      <c r="Q36" s="75" t="s">
        <v>742</v>
      </c>
      <c r="R36" s="75" t="s">
        <v>1495</v>
      </c>
    </row>
    <row r="37" spans="1:18" s="12" customFormat="1" ht="27" x14ac:dyDescent="0.3">
      <c r="A37" s="121">
        <v>21</v>
      </c>
      <c r="B37" s="75" t="s">
        <v>124</v>
      </c>
      <c r="C37" s="110" t="s">
        <v>15</v>
      </c>
      <c r="D37" s="125">
        <v>10</v>
      </c>
      <c r="E37" s="112"/>
      <c r="F37" s="113"/>
      <c r="G37" s="117"/>
      <c r="H37" s="115"/>
      <c r="I37" s="115"/>
      <c r="J37" s="118"/>
      <c r="K37" s="118"/>
      <c r="L37" s="118"/>
      <c r="M37" s="118"/>
      <c r="N37" s="116"/>
      <c r="O37" s="131"/>
      <c r="P37" s="114"/>
      <c r="Q37" s="75" t="s">
        <v>743</v>
      </c>
      <c r="R37" s="75" t="s">
        <v>1496</v>
      </c>
    </row>
    <row r="38" spans="1:18" s="12" customFormat="1" ht="27" x14ac:dyDescent="0.3">
      <c r="A38" s="119">
        <v>22</v>
      </c>
      <c r="B38" s="75" t="s">
        <v>125</v>
      </c>
      <c r="C38" s="110" t="s">
        <v>15</v>
      </c>
      <c r="D38" s="125">
        <v>11</v>
      </c>
      <c r="E38" s="112"/>
      <c r="F38" s="113"/>
      <c r="G38" s="117"/>
      <c r="H38" s="115"/>
      <c r="I38" s="115"/>
      <c r="J38" s="118"/>
      <c r="K38" s="118"/>
      <c r="L38" s="118"/>
      <c r="M38" s="118"/>
      <c r="N38" s="116"/>
      <c r="O38" s="131"/>
      <c r="P38" s="114"/>
      <c r="Q38" s="75" t="s">
        <v>744</v>
      </c>
      <c r="R38" s="75" t="s">
        <v>1497</v>
      </c>
    </row>
    <row r="39" spans="1:18" s="12" customFormat="1" ht="27" x14ac:dyDescent="0.3">
      <c r="A39" s="121">
        <v>23</v>
      </c>
      <c r="B39" s="75" t="s">
        <v>126</v>
      </c>
      <c r="C39" s="110" t="s">
        <v>15</v>
      </c>
      <c r="D39" s="125">
        <v>12</v>
      </c>
      <c r="E39" s="112"/>
      <c r="F39" s="113"/>
      <c r="G39" s="117"/>
      <c r="H39" s="115"/>
      <c r="I39" s="115"/>
      <c r="J39" s="118"/>
      <c r="K39" s="118"/>
      <c r="L39" s="118"/>
      <c r="M39" s="118"/>
      <c r="N39" s="116"/>
      <c r="O39" s="131"/>
      <c r="P39" s="114"/>
      <c r="Q39" s="75" t="s">
        <v>745</v>
      </c>
      <c r="R39" s="75" t="s">
        <v>1498</v>
      </c>
    </row>
    <row r="40" spans="1:18" s="12" customFormat="1" ht="135" x14ac:dyDescent="0.3">
      <c r="A40" s="121">
        <v>24</v>
      </c>
      <c r="B40" s="75" t="s">
        <v>340</v>
      </c>
      <c r="C40" s="110" t="s">
        <v>15</v>
      </c>
      <c r="D40" s="125">
        <v>1</v>
      </c>
      <c r="E40" s="112"/>
      <c r="F40" s="113"/>
      <c r="G40" s="117"/>
      <c r="H40" s="115"/>
      <c r="I40" s="115"/>
      <c r="J40" s="118"/>
      <c r="K40" s="118"/>
      <c r="L40" s="118"/>
      <c r="M40" s="118"/>
      <c r="N40" s="116"/>
      <c r="O40" s="131"/>
      <c r="P40" s="114"/>
      <c r="Q40" s="75" t="s">
        <v>746</v>
      </c>
      <c r="R40" s="75" t="s">
        <v>1499</v>
      </c>
    </row>
    <row r="41" spans="1:18" s="12" customFormat="1" ht="135" x14ac:dyDescent="0.3">
      <c r="A41" s="119">
        <v>25</v>
      </c>
      <c r="B41" s="75" t="s">
        <v>341</v>
      </c>
      <c r="C41" s="110" t="s">
        <v>15</v>
      </c>
      <c r="D41" s="125">
        <v>3</v>
      </c>
      <c r="E41" s="112"/>
      <c r="F41" s="113"/>
      <c r="G41" s="117"/>
      <c r="H41" s="115"/>
      <c r="I41" s="115"/>
      <c r="J41" s="118"/>
      <c r="K41" s="118"/>
      <c r="L41" s="118"/>
      <c r="M41" s="118"/>
      <c r="N41" s="116"/>
      <c r="O41" s="131"/>
      <c r="P41" s="114"/>
      <c r="Q41" s="75" t="s">
        <v>747</v>
      </c>
      <c r="R41" s="75" t="s">
        <v>1500</v>
      </c>
    </row>
    <row r="42" spans="1:18" s="12" customFormat="1" ht="135" x14ac:dyDescent="0.3">
      <c r="A42" s="121">
        <v>26</v>
      </c>
      <c r="B42" s="75" t="s">
        <v>342</v>
      </c>
      <c r="C42" s="110" t="s">
        <v>15</v>
      </c>
      <c r="D42" s="125">
        <v>1</v>
      </c>
      <c r="E42" s="112"/>
      <c r="F42" s="113"/>
      <c r="G42" s="117"/>
      <c r="H42" s="115"/>
      <c r="I42" s="115"/>
      <c r="J42" s="118"/>
      <c r="K42" s="118"/>
      <c r="L42" s="118"/>
      <c r="M42" s="118"/>
      <c r="N42" s="116"/>
      <c r="O42" s="131"/>
      <c r="P42" s="114"/>
      <c r="Q42" s="75" t="s">
        <v>748</v>
      </c>
      <c r="R42" s="75" t="s">
        <v>1501</v>
      </c>
    </row>
    <row r="43" spans="1:18" s="12" customFormat="1" ht="135" x14ac:dyDescent="0.3">
      <c r="A43" s="121">
        <v>27</v>
      </c>
      <c r="B43" s="75" t="s">
        <v>343</v>
      </c>
      <c r="C43" s="110" t="s">
        <v>15</v>
      </c>
      <c r="D43" s="125">
        <v>3</v>
      </c>
      <c r="E43" s="112"/>
      <c r="F43" s="113"/>
      <c r="G43" s="117"/>
      <c r="H43" s="115"/>
      <c r="I43" s="115"/>
      <c r="J43" s="118"/>
      <c r="K43" s="118"/>
      <c r="L43" s="118"/>
      <c r="M43" s="118"/>
      <c r="N43" s="116"/>
      <c r="O43" s="131"/>
      <c r="P43" s="114"/>
      <c r="Q43" s="75" t="s">
        <v>749</v>
      </c>
      <c r="R43" s="75" t="s">
        <v>1502</v>
      </c>
    </row>
    <row r="44" spans="1:18" s="12" customFormat="1" ht="148.5" x14ac:dyDescent="0.3">
      <c r="A44" s="119">
        <v>28</v>
      </c>
      <c r="B44" s="75" t="s">
        <v>344</v>
      </c>
      <c r="C44" s="110" t="s">
        <v>15</v>
      </c>
      <c r="D44" s="125">
        <v>4</v>
      </c>
      <c r="E44" s="112"/>
      <c r="F44" s="113"/>
      <c r="G44" s="117"/>
      <c r="H44" s="115"/>
      <c r="I44" s="115"/>
      <c r="J44" s="118"/>
      <c r="K44" s="118"/>
      <c r="L44" s="118"/>
      <c r="M44" s="118"/>
      <c r="N44" s="116"/>
      <c r="O44" s="131"/>
      <c r="P44" s="114"/>
      <c r="Q44" s="75" t="s">
        <v>750</v>
      </c>
      <c r="R44" s="75" t="s">
        <v>1503</v>
      </c>
    </row>
    <row r="45" spans="1:18" s="12" customFormat="1" ht="148.5" x14ac:dyDescent="0.3">
      <c r="A45" s="121">
        <v>29</v>
      </c>
      <c r="B45" s="75" t="s">
        <v>345</v>
      </c>
      <c r="C45" s="110" t="s">
        <v>15</v>
      </c>
      <c r="D45" s="125">
        <v>2</v>
      </c>
      <c r="E45" s="112"/>
      <c r="F45" s="113"/>
      <c r="G45" s="117"/>
      <c r="H45" s="115"/>
      <c r="I45" s="115"/>
      <c r="J45" s="118"/>
      <c r="K45" s="118"/>
      <c r="L45" s="118"/>
      <c r="M45" s="118"/>
      <c r="N45" s="116"/>
      <c r="O45" s="131"/>
      <c r="P45" s="114"/>
      <c r="Q45" s="75" t="s">
        <v>751</v>
      </c>
      <c r="R45" s="75" t="s">
        <v>1504</v>
      </c>
    </row>
    <row r="46" spans="1:18" s="12" customFormat="1" ht="148.5" x14ac:dyDescent="0.3">
      <c r="A46" s="121">
        <v>30</v>
      </c>
      <c r="B46" s="75" t="s">
        <v>346</v>
      </c>
      <c r="C46" s="110" t="s">
        <v>15</v>
      </c>
      <c r="D46" s="125">
        <v>19</v>
      </c>
      <c r="E46" s="112"/>
      <c r="F46" s="113"/>
      <c r="G46" s="117"/>
      <c r="H46" s="115"/>
      <c r="I46" s="115"/>
      <c r="J46" s="118"/>
      <c r="K46" s="118"/>
      <c r="L46" s="118"/>
      <c r="M46" s="118"/>
      <c r="N46" s="116"/>
      <c r="O46" s="131"/>
      <c r="P46" s="114"/>
      <c r="Q46" s="75" t="s">
        <v>752</v>
      </c>
      <c r="R46" s="75" t="s">
        <v>1505</v>
      </c>
    </row>
    <row r="47" spans="1:18" s="12" customFormat="1" ht="148.5" x14ac:dyDescent="0.3">
      <c r="A47" s="119">
        <v>31</v>
      </c>
      <c r="B47" s="75" t="s">
        <v>347</v>
      </c>
      <c r="C47" s="110" t="s">
        <v>15</v>
      </c>
      <c r="D47" s="125">
        <v>13</v>
      </c>
      <c r="E47" s="112"/>
      <c r="F47" s="113"/>
      <c r="G47" s="117"/>
      <c r="H47" s="115"/>
      <c r="I47" s="115"/>
      <c r="J47" s="118"/>
      <c r="K47" s="118"/>
      <c r="L47" s="118"/>
      <c r="M47" s="118"/>
      <c r="N47" s="116"/>
      <c r="O47" s="131"/>
      <c r="P47" s="114"/>
      <c r="Q47" s="75" t="s">
        <v>753</v>
      </c>
      <c r="R47" s="75" t="s">
        <v>1506</v>
      </c>
    </row>
    <row r="48" spans="1:18" s="12" customFormat="1" ht="148.5" x14ac:dyDescent="0.3">
      <c r="A48" s="121">
        <v>32</v>
      </c>
      <c r="B48" s="75" t="s">
        <v>348</v>
      </c>
      <c r="C48" s="110" t="s">
        <v>15</v>
      </c>
      <c r="D48" s="125">
        <v>25</v>
      </c>
      <c r="E48" s="112"/>
      <c r="F48" s="113"/>
      <c r="G48" s="117"/>
      <c r="H48" s="115"/>
      <c r="I48" s="115"/>
      <c r="J48" s="118"/>
      <c r="K48" s="118"/>
      <c r="L48" s="118"/>
      <c r="M48" s="118"/>
      <c r="N48" s="116"/>
      <c r="O48" s="131"/>
      <c r="P48" s="114"/>
      <c r="Q48" s="75" t="s">
        <v>754</v>
      </c>
      <c r="R48" s="75" t="s">
        <v>1507</v>
      </c>
    </row>
    <row r="49" spans="1:18" s="12" customFormat="1" ht="148.5" x14ac:dyDescent="0.3">
      <c r="A49" s="121">
        <v>33</v>
      </c>
      <c r="B49" s="75" t="s">
        <v>349</v>
      </c>
      <c r="C49" s="110" t="s">
        <v>15</v>
      </c>
      <c r="D49" s="125">
        <v>24</v>
      </c>
      <c r="E49" s="112"/>
      <c r="F49" s="113"/>
      <c r="G49" s="117"/>
      <c r="H49" s="115"/>
      <c r="I49" s="115"/>
      <c r="J49" s="118"/>
      <c r="K49" s="118"/>
      <c r="L49" s="118"/>
      <c r="M49" s="118"/>
      <c r="N49" s="116"/>
      <c r="O49" s="131"/>
      <c r="P49" s="114"/>
      <c r="Q49" s="75" t="s">
        <v>755</v>
      </c>
      <c r="R49" s="75" t="s">
        <v>1508</v>
      </c>
    </row>
    <row r="50" spans="1:18" s="12" customFormat="1" ht="148.5" x14ac:dyDescent="0.3">
      <c r="A50" s="119">
        <v>34</v>
      </c>
      <c r="B50" s="75" t="s">
        <v>350</v>
      </c>
      <c r="C50" s="110" t="s">
        <v>15</v>
      </c>
      <c r="D50" s="125">
        <v>23</v>
      </c>
      <c r="E50" s="112"/>
      <c r="F50" s="113"/>
      <c r="G50" s="117"/>
      <c r="H50" s="115"/>
      <c r="I50" s="115"/>
      <c r="J50" s="118"/>
      <c r="K50" s="118"/>
      <c r="L50" s="118"/>
      <c r="M50" s="118"/>
      <c r="N50" s="116"/>
      <c r="O50" s="131"/>
      <c r="P50" s="114"/>
      <c r="Q50" s="75" t="s">
        <v>756</v>
      </c>
      <c r="R50" s="75" t="s">
        <v>1509</v>
      </c>
    </row>
    <row r="51" spans="1:18" s="12" customFormat="1" ht="13.5" x14ac:dyDescent="0.3">
      <c r="A51" s="121">
        <v>35</v>
      </c>
      <c r="B51" s="75" t="s">
        <v>127</v>
      </c>
      <c r="C51" s="110" t="s">
        <v>15</v>
      </c>
      <c r="D51" s="125">
        <v>2000</v>
      </c>
      <c r="E51" s="112"/>
      <c r="F51" s="113"/>
      <c r="G51" s="117"/>
      <c r="H51" s="115"/>
      <c r="I51" s="115"/>
      <c r="J51" s="118"/>
      <c r="K51" s="118"/>
      <c r="L51" s="118"/>
      <c r="M51" s="118"/>
      <c r="N51" s="116"/>
      <c r="O51" s="131"/>
      <c r="P51" s="114"/>
      <c r="Q51" s="75" t="s">
        <v>757</v>
      </c>
      <c r="R51" s="75" t="s">
        <v>1510</v>
      </c>
    </row>
    <row r="52" spans="1:18" s="12" customFormat="1" ht="13.5" x14ac:dyDescent="0.3">
      <c r="A52" s="121">
        <v>36</v>
      </c>
      <c r="B52" s="75" t="s">
        <v>128</v>
      </c>
      <c r="C52" s="110" t="s">
        <v>15</v>
      </c>
      <c r="D52" s="125">
        <v>45</v>
      </c>
      <c r="E52" s="112"/>
      <c r="F52" s="113"/>
      <c r="G52" s="117"/>
      <c r="H52" s="115"/>
      <c r="I52" s="115"/>
      <c r="J52" s="118"/>
      <c r="K52" s="118"/>
      <c r="L52" s="118"/>
      <c r="M52" s="118"/>
      <c r="N52" s="116"/>
      <c r="O52" s="131"/>
      <c r="P52" s="114"/>
      <c r="Q52" s="75" t="s">
        <v>758</v>
      </c>
      <c r="R52" s="75" t="s">
        <v>1511</v>
      </c>
    </row>
    <row r="53" spans="1:18" s="12" customFormat="1" ht="54" x14ac:dyDescent="0.3">
      <c r="A53" s="119">
        <v>37</v>
      </c>
      <c r="B53" s="75" t="s">
        <v>403</v>
      </c>
      <c r="C53" s="110" t="s">
        <v>15</v>
      </c>
      <c r="D53" s="125">
        <v>72</v>
      </c>
      <c r="E53" s="112"/>
      <c r="F53" s="113"/>
      <c r="G53" s="117"/>
      <c r="H53" s="115"/>
      <c r="I53" s="115"/>
      <c r="J53" s="118"/>
      <c r="K53" s="118"/>
      <c r="L53" s="118"/>
      <c r="M53" s="118"/>
      <c r="N53" s="116"/>
      <c r="O53" s="131"/>
      <c r="P53" s="114"/>
      <c r="Q53" s="75" t="s">
        <v>845</v>
      </c>
      <c r="R53" s="75" t="s">
        <v>1512</v>
      </c>
    </row>
    <row r="54" spans="1:18" s="12" customFormat="1" ht="229.5" x14ac:dyDescent="0.3">
      <c r="A54" s="121">
        <v>38</v>
      </c>
      <c r="B54" s="75" t="s">
        <v>404</v>
      </c>
      <c r="C54" s="110" t="s">
        <v>15</v>
      </c>
      <c r="D54" s="125">
        <v>65</v>
      </c>
      <c r="E54" s="112"/>
      <c r="F54" s="113"/>
      <c r="G54" s="117"/>
      <c r="H54" s="115"/>
      <c r="I54" s="115"/>
      <c r="J54" s="118"/>
      <c r="K54" s="118"/>
      <c r="L54" s="118"/>
      <c r="M54" s="118"/>
      <c r="N54" s="116"/>
      <c r="O54" s="131"/>
      <c r="P54" s="114"/>
      <c r="Q54" s="75" t="s">
        <v>846</v>
      </c>
      <c r="R54" s="75" t="s">
        <v>1513</v>
      </c>
    </row>
    <row r="55" spans="1:18" s="12" customFormat="1" ht="40.5" x14ac:dyDescent="0.3">
      <c r="A55" s="121">
        <v>39</v>
      </c>
      <c r="B55" s="75" t="s">
        <v>405</v>
      </c>
      <c r="C55" s="110" t="s">
        <v>15</v>
      </c>
      <c r="D55" s="125">
        <v>1</v>
      </c>
      <c r="E55" s="112"/>
      <c r="F55" s="113"/>
      <c r="G55" s="117"/>
      <c r="H55" s="115"/>
      <c r="I55" s="115"/>
      <c r="J55" s="118"/>
      <c r="K55" s="118"/>
      <c r="L55" s="118"/>
      <c r="M55" s="118"/>
      <c r="N55" s="116"/>
      <c r="O55" s="131"/>
      <c r="P55" s="114"/>
      <c r="Q55" s="75" t="s">
        <v>847</v>
      </c>
      <c r="R55" s="75" t="s">
        <v>1514</v>
      </c>
    </row>
    <row r="56" spans="1:18" s="12" customFormat="1" ht="13.5" x14ac:dyDescent="0.3">
      <c r="A56" s="119">
        <v>40</v>
      </c>
      <c r="B56" s="75" t="s">
        <v>406</v>
      </c>
      <c r="C56" s="110" t="s">
        <v>15</v>
      </c>
      <c r="D56" s="125">
        <v>5</v>
      </c>
      <c r="E56" s="112"/>
      <c r="F56" s="113"/>
      <c r="G56" s="117"/>
      <c r="H56" s="115"/>
      <c r="I56" s="115"/>
      <c r="J56" s="118"/>
      <c r="K56" s="118"/>
      <c r="L56" s="118"/>
      <c r="M56" s="118"/>
      <c r="N56" s="116"/>
      <c r="O56" s="131"/>
      <c r="P56" s="114"/>
      <c r="Q56" s="75" t="s">
        <v>848</v>
      </c>
      <c r="R56" s="75" t="s">
        <v>1515</v>
      </c>
    </row>
    <row r="57" spans="1:18" s="12" customFormat="1" ht="135" x14ac:dyDescent="0.3">
      <c r="A57" s="121">
        <v>41</v>
      </c>
      <c r="B57" s="75" t="s">
        <v>407</v>
      </c>
      <c r="C57" s="110" t="s">
        <v>15</v>
      </c>
      <c r="D57" s="125">
        <v>3</v>
      </c>
      <c r="E57" s="112"/>
      <c r="F57" s="113"/>
      <c r="G57" s="117"/>
      <c r="H57" s="115"/>
      <c r="I57" s="115"/>
      <c r="J57" s="118"/>
      <c r="K57" s="118"/>
      <c r="L57" s="118"/>
      <c r="M57" s="118"/>
      <c r="N57" s="116"/>
      <c r="O57" s="131"/>
      <c r="P57" s="114"/>
      <c r="Q57" s="75" t="s">
        <v>849</v>
      </c>
      <c r="R57" s="75" t="s">
        <v>1516</v>
      </c>
    </row>
    <row r="58" spans="1:18" s="12" customFormat="1" ht="135" x14ac:dyDescent="0.3">
      <c r="A58" s="121">
        <v>42</v>
      </c>
      <c r="B58" s="75" t="s">
        <v>408</v>
      </c>
      <c r="C58" s="110" t="s">
        <v>15</v>
      </c>
      <c r="D58" s="125">
        <v>3</v>
      </c>
      <c r="E58" s="112"/>
      <c r="F58" s="113"/>
      <c r="G58" s="117"/>
      <c r="H58" s="115"/>
      <c r="I58" s="115"/>
      <c r="J58" s="118"/>
      <c r="K58" s="118"/>
      <c r="L58" s="118"/>
      <c r="M58" s="118"/>
      <c r="N58" s="116"/>
      <c r="O58" s="131"/>
      <c r="P58" s="114"/>
      <c r="Q58" s="75" t="s">
        <v>850</v>
      </c>
      <c r="R58" s="75" t="s">
        <v>1517</v>
      </c>
    </row>
    <row r="59" spans="1:18" s="12" customFormat="1" ht="135" x14ac:dyDescent="0.3">
      <c r="A59" s="119">
        <v>43</v>
      </c>
      <c r="B59" s="75" t="s">
        <v>409</v>
      </c>
      <c r="C59" s="110" t="s">
        <v>15</v>
      </c>
      <c r="D59" s="125">
        <v>1</v>
      </c>
      <c r="E59" s="112"/>
      <c r="F59" s="113"/>
      <c r="G59" s="117"/>
      <c r="H59" s="115"/>
      <c r="I59" s="115"/>
      <c r="J59" s="118"/>
      <c r="K59" s="118"/>
      <c r="L59" s="118"/>
      <c r="M59" s="118"/>
      <c r="N59" s="116"/>
      <c r="O59" s="131"/>
      <c r="P59" s="114"/>
      <c r="Q59" s="75" t="s">
        <v>851</v>
      </c>
      <c r="R59" s="75" t="s">
        <v>1518</v>
      </c>
    </row>
    <row r="60" spans="1:18" s="12" customFormat="1" ht="135" x14ac:dyDescent="0.3">
      <c r="A60" s="121">
        <v>44</v>
      </c>
      <c r="B60" s="75" t="s">
        <v>410</v>
      </c>
      <c r="C60" s="126" t="s">
        <v>15</v>
      </c>
      <c r="D60" s="127">
        <v>1</v>
      </c>
      <c r="E60" s="112"/>
      <c r="F60" s="113"/>
      <c r="G60" s="117"/>
      <c r="H60" s="115"/>
      <c r="I60" s="115"/>
      <c r="J60" s="118"/>
      <c r="K60" s="118"/>
      <c r="L60" s="118"/>
      <c r="M60" s="118"/>
      <c r="N60" s="116"/>
      <c r="O60" s="131"/>
      <c r="P60" s="114"/>
      <c r="Q60" s="128" t="s">
        <v>852</v>
      </c>
      <c r="R60" s="75" t="s">
        <v>1519</v>
      </c>
    </row>
    <row r="61" spans="1:18" s="12" customFormat="1" ht="41.25" thickBot="1" x14ac:dyDescent="0.35">
      <c r="A61" s="121">
        <v>45</v>
      </c>
      <c r="B61" s="75" t="s">
        <v>1005</v>
      </c>
      <c r="C61" s="120" t="s">
        <v>924</v>
      </c>
      <c r="D61" s="111">
        <v>432</v>
      </c>
      <c r="E61" s="112"/>
      <c r="F61" s="113"/>
      <c r="G61" s="117"/>
      <c r="H61" s="115"/>
      <c r="I61" s="115"/>
      <c r="J61" s="118"/>
      <c r="K61" s="118"/>
      <c r="L61" s="118"/>
      <c r="M61" s="118"/>
      <c r="N61" s="116"/>
      <c r="O61" s="131"/>
      <c r="P61" s="139"/>
      <c r="Q61" s="122"/>
      <c r="R61" s="75" t="s">
        <v>1520</v>
      </c>
    </row>
    <row r="62" spans="1:18" ht="16.5" thickTop="1" thickBot="1" x14ac:dyDescent="0.35">
      <c r="A62" s="13"/>
      <c r="B62" s="11" t="s">
        <v>3</v>
      </c>
      <c r="C62" s="14"/>
      <c r="D62" s="15"/>
      <c r="E62" s="83"/>
      <c r="F62" s="26"/>
      <c r="G62" s="83"/>
      <c r="H62" s="23">
        <f>SUM(H17:H61)</f>
        <v>0</v>
      </c>
      <c r="I62" s="23">
        <f>SUM(I17:I61)</f>
        <v>0</v>
      </c>
      <c r="J62" s="100"/>
      <c r="K62" s="100"/>
      <c r="L62" s="100"/>
      <c r="M62" s="100"/>
      <c r="N62" s="21"/>
      <c r="O62" s="133"/>
      <c r="P62" s="138"/>
      <c r="Q62" s="68"/>
      <c r="R62" s="68"/>
    </row>
    <row r="63" spans="1:18" ht="15.75" thickTop="1" x14ac:dyDescent="0.3"/>
  </sheetData>
  <printOptions horizontalCentered="1"/>
  <pageMargins left="0.25" right="0.25" top="0.75" bottom="0.75" header="0.3" footer="0.3"/>
  <pageSetup paperSize="9" scale="60" fitToHeight="0" orientation="landscape" cellComments="atEnd"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62"/>
  <sheetViews>
    <sheetView topLeftCell="A43" zoomScale="110" zoomScaleNormal="110" zoomScaleSheetLayoutView="100" workbookViewId="0">
      <selection activeCell="D43" sqref="D43"/>
    </sheetView>
  </sheetViews>
  <sheetFormatPr defaultColWidth="9.140625" defaultRowHeight="15" x14ac:dyDescent="0.3"/>
  <cols>
    <col min="1" max="1" width="5.5703125" style="28" customWidth="1"/>
    <col min="2" max="2" width="93.5703125" style="32" customWidth="1"/>
    <col min="3" max="3" width="7.140625" style="28" customWidth="1"/>
    <col min="4" max="4" width="11" style="30" customWidth="1"/>
    <col min="5" max="5" width="12.5703125" style="85" customWidth="1"/>
    <col min="6" max="6" width="9.140625" style="33"/>
    <col min="7" max="7" width="10.7109375" style="85" customWidth="1"/>
    <col min="8" max="8" width="11.85546875" style="94" customWidth="1"/>
    <col min="9" max="9" width="12" style="94" customWidth="1"/>
    <col min="10" max="10" width="54.42578125" style="31" customWidth="1"/>
    <col min="11" max="12" width="27.5703125" style="32" customWidth="1"/>
    <col min="13" max="13" width="20" style="32" customWidth="1"/>
    <col min="14" max="15" width="13.28515625" style="32" customWidth="1"/>
    <col min="16" max="16" width="13.28515625" style="85" customWidth="1"/>
    <col min="17" max="18" width="11.140625" style="32" customWidth="1"/>
    <col min="19" max="16384" width="9.140625" style="32"/>
  </cols>
  <sheetData>
    <row r="1" spans="1:18" ht="16.5" x14ac:dyDescent="0.3">
      <c r="B1" s="29"/>
    </row>
    <row r="2" spans="1:18" ht="16.5" x14ac:dyDescent="0.3">
      <c r="B2" s="29"/>
    </row>
    <row r="3" spans="1:18" ht="16.5" x14ac:dyDescent="0.3">
      <c r="B3" s="29"/>
    </row>
    <row r="4" spans="1:18" ht="16.5" x14ac:dyDescent="0.3">
      <c r="B4" s="29"/>
    </row>
    <row r="5" spans="1:18" ht="17.25" x14ac:dyDescent="0.3">
      <c r="B5" s="109" t="s">
        <v>1017</v>
      </c>
      <c r="J5" s="27"/>
      <c r="K5" s="17"/>
      <c r="L5" s="17"/>
      <c r="M5" s="17"/>
    </row>
    <row r="6" spans="1:18" ht="16.5" x14ac:dyDescent="0.3">
      <c r="B6" s="34" t="s">
        <v>4</v>
      </c>
      <c r="J6" s="27"/>
      <c r="K6" s="17"/>
      <c r="L6" s="17"/>
      <c r="M6" s="17"/>
    </row>
    <row r="7" spans="1:18" x14ac:dyDescent="0.3">
      <c r="B7" s="6" t="s">
        <v>1</v>
      </c>
      <c r="J7" s="27"/>
      <c r="K7" s="17"/>
      <c r="L7" s="17"/>
      <c r="M7" s="17"/>
    </row>
    <row r="8" spans="1:18" x14ac:dyDescent="0.3">
      <c r="B8" s="6"/>
      <c r="J8" s="27"/>
      <c r="K8" s="17"/>
      <c r="L8" s="17"/>
      <c r="M8" s="17"/>
    </row>
    <row r="9" spans="1:18" x14ac:dyDescent="0.3">
      <c r="B9" s="6" t="s">
        <v>968</v>
      </c>
      <c r="J9" s="27"/>
      <c r="K9" s="17"/>
      <c r="L9" s="17"/>
      <c r="M9" s="17"/>
    </row>
    <row r="10" spans="1:18" x14ac:dyDescent="0.3">
      <c r="B10" s="6" t="s">
        <v>4</v>
      </c>
      <c r="J10" s="27"/>
      <c r="K10" s="17"/>
      <c r="L10" s="17"/>
      <c r="M10" s="17"/>
    </row>
    <row r="11" spans="1:18" x14ac:dyDescent="0.3">
      <c r="J11" s="27"/>
      <c r="K11" s="17"/>
      <c r="L11" s="17"/>
      <c r="M11" s="17"/>
    </row>
    <row r="12" spans="1:18" x14ac:dyDescent="0.3">
      <c r="B12" s="66" t="s">
        <v>14</v>
      </c>
      <c r="J12" s="36"/>
      <c r="K12" s="35"/>
      <c r="L12" s="35"/>
      <c r="M12" s="35"/>
    </row>
    <row r="14" spans="1:18" s="38" customFormat="1" ht="15.75" thickBot="1" x14ac:dyDescent="0.35">
      <c r="A14" s="37"/>
      <c r="C14" s="37"/>
      <c r="D14" s="39"/>
      <c r="E14" s="86"/>
      <c r="F14" s="41"/>
      <c r="G14" s="86"/>
      <c r="H14" s="95"/>
      <c r="I14" s="95"/>
      <c r="J14" s="40"/>
      <c r="P14" s="86"/>
    </row>
    <row r="15" spans="1:18" s="79" customFormat="1" ht="69" thickTop="1" thickBot="1" x14ac:dyDescent="0.3">
      <c r="A15" s="77" t="s">
        <v>0</v>
      </c>
      <c r="B15" s="61" t="s">
        <v>9</v>
      </c>
      <c r="C15" s="53" t="s">
        <v>6</v>
      </c>
      <c r="D15" s="54" t="s">
        <v>7</v>
      </c>
      <c r="E15" s="82" t="s">
        <v>8</v>
      </c>
      <c r="F15" s="70" t="s">
        <v>135</v>
      </c>
      <c r="G15" s="84" t="s">
        <v>11</v>
      </c>
      <c r="H15" s="91" t="s">
        <v>136</v>
      </c>
      <c r="I15" s="92" t="s">
        <v>137</v>
      </c>
      <c r="J15" s="53" t="s">
        <v>10</v>
      </c>
      <c r="K15" s="53" t="s">
        <v>1021</v>
      </c>
      <c r="L15" s="71" t="s">
        <v>1022</v>
      </c>
      <c r="M15" s="71" t="s">
        <v>1565</v>
      </c>
      <c r="N15" s="71" t="s">
        <v>141</v>
      </c>
      <c r="O15" s="84" t="s">
        <v>140</v>
      </c>
      <c r="P15" s="84" t="s">
        <v>1568</v>
      </c>
      <c r="Q15" s="129" t="s">
        <v>870</v>
      </c>
      <c r="R15" s="129" t="s">
        <v>1023</v>
      </c>
    </row>
    <row r="16" spans="1:18" s="49" customFormat="1" ht="12" thickTop="1" x14ac:dyDescent="0.2">
      <c r="A16" s="62">
        <v>1</v>
      </c>
      <c r="B16" s="63">
        <v>2</v>
      </c>
      <c r="C16" s="57">
        <v>3</v>
      </c>
      <c r="D16" s="58">
        <v>4</v>
      </c>
      <c r="E16" s="58">
        <v>5</v>
      </c>
      <c r="F16" s="58">
        <v>6</v>
      </c>
      <c r="G16" s="58">
        <v>7</v>
      </c>
      <c r="H16" s="93" t="s">
        <v>138</v>
      </c>
      <c r="I16" s="96" t="s">
        <v>139</v>
      </c>
      <c r="J16" s="60">
        <v>10</v>
      </c>
      <c r="K16" s="60">
        <v>11</v>
      </c>
      <c r="L16" s="59">
        <v>12</v>
      </c>
      <c r="M16" s="59">
        <v>13</v>
      </c>
      <c r="N16" s="59">
        <v>14</v>
      </c>
      <c r="O16" s="59">
        <v>15</v>
      </c>
      <c r="P16" s="59">
        <v>16</v>
      </c>
      <c r="Q16" s="130"/>
      <c r="R16" s="130"/>
    </row>
    <row r="17" spans="1:18" s="12" customFormat="1" ht="54" x14ac:dyDescent="0.3">
      <c r="A17" s="64">
        <v>1</v>
      </c>
      <c r="B17" s="76" t="s">
        <v>411</v>
      </c>
      <c r="C17" s="107" t="s">
        <v>15</v>
      </c>
      <c r="D17" s="108">
        <v>94</v>
      </c>
      <c r="E17" s="106"/>
      <c r="F17" s="104"/>
      <c r="G17" s="106"/>
      <c r="H17" s="103"/>
      <c r="I17" s="103"/>
      <c r="J17" s="72"/>
      <c r="K17" s="72"/>
      <c r="L17" s="72"/>
      <c r="M17" s="72"/>
      <c r="N17" s="104"/>
      <c r="O17" s="134"/>
      <c r="P17" s="105"/>
      <c r="Q17" s="75" t="s">
        <v>759</v>
      </c>
      <c r="R17" s="75" t="s">
        <v>1521</v>
      </c>
    </row>
    <row r="18" spans="1:18" s="12" customFormat="1" ht="27" x14ac:dyDescent="0.3">
      <c r="A18" s="64">
        <v>2</v>
      </c>
      <c r="B18" s="76" t="s">
        <v>129</v>
      </c>
      <c r="C18" s="107" t="s">
        <v>15</v>
      </c>
      <c r="D18" s="108">
        <v>7</v>
      </c>
      <c r="E18" s="106"/>
      <c r="F18" s="104"/>
      <c r="G18" s="106"/>
      <c r="H18" s="103"/>
      <c r="I18" s="103"/>
      <c r="J18" s="72"/>
      <c r="K18" s="72"/>
      <c r="L18" s="72"/>
      <c r="M18" s="72"/>
      <c r="N18" s="104"/>
      <c r="O18" s="134"/>
      <c r="P18" s="105"/>
      <c r="Q18" s="75" t="s">
        <v>760</v>
      </c>
      <c r="R18" s="75" t="s">
        <v>1522</v>
      </c>
    </row>
    <row r="19" spans="1:18" s="12" customFormat="1" ht="54" x14ac:dyDescent="0.3">
      <c r="A19" s="64">
        <v>3</v>
      </c>
      <c r="B19" s="76" t="s">
        <v>351</v>
      </c>
      <c r="C19" s="107" t="s">
        <v>130</v>
      </c>
      <c r="D19" s="108">
        <v>202</v>
      </c>
      <c r="E19" s="106"/>
      <c r="F19" s="104"/>
      <c r="G19" s="106"/>
      <c r="H19" s="103"/>
      <c r="I19" s="103"/>
      <c r="J19" s="72"/>
      <c r="K19" s="72"/>
      <c r="L19" s="72"/>
      <c r="M19" s="72"/>
      <c r="N19" s="104"/>
      <c r="O19" s="134"/>
      <c r="P19" s="105"/>
      <c r="Q19" s="75" t="s">
        <v>761</v>
      </c>
      <c r="R19" s="75" t="s">
        <v>1523</v>
      </c>
    </row>
    <row r="20" spans="1:18" s="12" customFormat="1" ht="54" x14ac:dyDescent="0.3">
      <c r="A20" s="64">
        <v>4</v>
      </c>
      <c r="B20" s="76" t="s">
        <v>352</v>
      </c>
      <c r="C20" s="107" t="s">
        <v>131</v>
      </c>
      <c r="D20" s="108">
        <v>488</v>
      </c>
      <c r="E20" s="106"/>
      <c r="F20" s="104"/>
      <c r="G20" s="106"/>
      <c r="H20" s="103"/>
      <c r="I20" s="103"/>
      <c r="J20" s="72"/>
      <c r="K20" s="72"/>
      <c r="L20" s="72"/>
      <c r="M20" s="72"/>
      <c r="N20" s="104"/>
      <c r="O20" s="134"/>
      <c r="P20" s="105"/>
      <c r="Q20" s="75" t="s">
        <v>762</v>
      </c>
      <c r="R20" s="75" t="s">
        <v>1524</v>
      </c>
    </row>
    <row r="21" spans="1:18" s="12" customFormat="1" ht="54" x14ac:dyDescent="0.3">
      <c r="A21" s="64">
        <v>5</v>
      </c>
      <c r="B21" s="76" t="s">
        <v>353</v>
      </c>
      <c r="C21" s="107" t="s">
        <v>19</v>
      </c>
      <c r="D21" s="108">
        <v>864</v>
      </c>
      <c r="E21" s="106"/>
      <c r="F21" s="104"/>
      <c r="G21" s="106"/>
      <c r="H21" s="103"/>
      <c r="I21" s="103"/>
      <c r="J21" s="72"/>
      <c r="K21" s="72"/>
      <c r="L21" s="72"/>
      <c r="M21" s="72"/>
      <c r="N21" s="104"/>
      <c r="O21" s="134"/>
      <c r="P21" s="105"/>
      <c r="Q21" s="75" t="s">
        <v>763</v>
      </c>
      <c r="R21" s="75" t="s">
        <v>1525</v>
      </c>
    </row>
    <row r="22" spans="1:18" s="12" customFormat="1" ht="81" x14ac:dyDescent="0.3">
      <c r="A22" s="64">
        <v>6</v>
      </c>
      <c r="B22" s="76" t="s">
        <v>132</v>
      </c>
      <c r="C22" s="107" t="s">
        <v>15</v>
      </c>
      <c r="D22" s="108">
        <v>1</v>
      </c>
      <c r="E22" s="106"/>
      <c r="F22" s="104"/>
      <c r="G22" s="106"/>
      <c r="H22" s="103"/>
      <c r="I22" s="103"/>
      <c r="J22" s="72"/>
      <c r="K22" s="72"/>
      <c r="L22" s="72"/>
      <c r="M22" s="72"/>
      <c r="N22" s="104"/>
      <c r="O22" s="134"/>
      <c r="P22" s="105"/>
      <c r="Q22" s="75" t="s">
        <v>764</v>
      </c>
      <c r="R22" s="75" t="s">
        <v>1526</v>
      </c>
    </row>
    <row r="23" spans="1:18" s="12" customFormat="1" ht="67.5" x14ac:dyDescent="0.3">
      <c r="A23" s="64">
        <v>7</v>
      </c>
      <c r="B23" s="76" t="s">
        <v>133</v>
      </c>
      <c r="C23" s="107" t="s">
        <v>15</v>
      </c>
      <c r="D23" s="108">
        <v>495</v>
      </c>
      <c r="E23" s="106"/>
      <c r="F23" s="104"/>
      <c r="G23" s="106"/>
      <c r="H23" s="103"/>
      <c r="I23" s="103"/>
      <c r="J23" s="72"/>
      <c r="K23" s="72"/>
      <c r="L23" s="72"/>
      <c r="M23" s="72"/>
      <c r="N23" s="104"/>
      <c r="O23" s="134"/>
      <c r="P23" s="105"/>
      <c r="Q23" s="75" t="s">
        <v>765</v>
      </c>
      <c r="R23" s="75" t="s">
        <v>1527</v>
      </c>
    </row>
    <row r="24" spans="1:18" s="12" customFormat="1" ht="67.5" x14ac:dyDescent="0.3">
      <c r="A24" s="64">
        <v>8</v>
      </c>
      <c r="B24" s="76" t="s">
        <v>134</v>
      </c>
      <c r="C24" s="107" t="s">
        <v>15</v>
      </c>
      <c r="D24" s="108">
        <v>386</v>
      </c>
      <c r="E24" s="106"/>
      <c r="F24" s="104"/>
      <c r="G24" s="106"/>
      <c r="H24" s="103"/>
      <c r="I24" s="103"/>
      <c r="J24" s="72"/>
      <c r="K24" s="72"/>
      <c r="L24" s="72"/>
      <c r="M24" s="72"/>
      <c r="N24" s="104"/>
      <c r="O24" s="134"/>
      <c r="P24" s="105"/>
      <c r="Q24" s="75" t="s">
        <v>766</v>
      </c>
      <c r="R24" s="75" t="s">
        <v>1528</v>
      </c>
    </row>
    <row r="25" spans="1:18" s="12" customFormat="1" ht="13.5" x14ac:dyDescent="0.3">
      <c r="A25" s="64">
        <v>9</v>
      </c>
      <c r="B25" s="76" t="s">
        <v>354</v>
      </c>
      <c r="C25" s="107" t="s">
        <v>15</v>
      </c>
      <c r="D25" s="108">
        <v>41</v>
      </c>
      <c r="E25" s="106"/>
      <c r="F25" s="104"/>
      <c r="G25" s="106"/>
      <c r="H25" s="103"/>
      <c r="I25" s="103"/>
      <c r="J25" s="72"/>
      <c r="K25" s="72"/>
      <c r="L25" s="72"/>
      <c r="M25" s="72"/>
      <c r="N25" s="104"/>
      <c r="O25" s="134"/>
      <c r="P25" s="105"/>
      <c r="Q25" s="75" t="s">
        <v>767</v>
      </c>
      <c r="R25" s="75" t="s">
        <v>1529</v>
      </c>
    </row>
    <row r="26" spans="1:18" s="12" customFormat="1" ht="40.5" x14ac:dyDescent="0.3">
      <c r="A26" s="64">
        <v>10</v>
      </c>
      <c r="B26" s="76" t="s">
        <v>355</v>
      </c>
      <c r="C26" s="107" t="s">
        <v>15</v>
      </c>
      <c r="D26" s="108">
        <v>38</v>
      </c>
      <c r="E26" s="106"/>
      <c r="F26" s="104"/>
      <c r="G26" s="106"/>
      <c r="H26" s="103"/>
      <c r="I26" s="103"/>
      <c r="J26" s="72"/>
      <c r="K26" s="72"/>
      <c r="L26" s="72"/>
      <c r="M26" s="72"/>
      <c r="N26" s="104"/>
      <c r="O26" s="134"/>
      <c r="P26" s="105"/>
      <c r="Q26" s="75" t="s">
        <v>768</v>
      </c>
      <c r="R26" s="75" t="s">
        <v>1530</v>
      </c>
    </row>
    <row r="27" spans="1:18" s="12" customFormat="1" ht="27" x14ac:dyDescent="0.3">
      <c r="A27" s="64">
        <v>11</v>
      </c>
      <c r="B27" s="76" t="s">
        <v>356</v>
      </c>
      <c r="C27" s="107" t="s">
        <v>15</v>
      </c>
      <c r="D27" s="108">
        <v>86</v>
      </c>
      <c r="E27" s="106"/>
      <c r="F27" s="104"/>
      <c r="G27" s="106"/>
      <c r="H27" s="103"/>
      <c r="I27" s="103"/>
      <c r="J27" s="72"/>
      <c r="K27" s="72"/>
      <c r="L27" s="72"/>
      <c r="M27" s="72"/>
      <c r="N27" s="104"/>
      <c r="O27" s="134"/>
      <c r="P27" s="105"/>
      <c r="Q27" s="75" t="s">
        <v>769</v>
      </c>
      <c r="R27" s="75" t="s">
        <v>1531</v>
      </c>
    </row>
    <row r="28" spans="1:18" s="12" customFormat="1" ht="40.5" x14ac:dyDescent="0.3">
      <c r="A28" s="64">
        <v>12</v>
      </c>
      <c r="B28" s="76" t="s">
        <v>1013</v>
      </c>
      <c r="C28" s="107" t="s">
        <v>15</v>
      </c>
      <c r="D28" s="108">
        <v>11</v>
      </c>
      <c r="E28" s="106"/>
      <c r="F28" s="104"/>
      <c r="G28" s="106"/>
      <c r="H28" s="103"/>
      <c r="I28" s="103"/>
      <c r="J28" s="72"/>
      <c r="K28" s="72"/>
      <c r="L28" s="72"/>
      <c r="M28" s="72"/>
      <c r="N28" s="104"/>
      <c r="O28" s="134"/>
      <c r="P28" s="105"/>
      <c r="Q28" s="75" t="s">
        <v>770</v>
      </c>
      <c r="R28" s="75" t="s">
        <v>1532</v>
      </c>
    </row>
    <row r="29" spans="1:18" s="12" customFormat="1" ht="54" x14ac:dyDescent="0.3">
      <c r="A29" s="64">
        <v>13</v>
      </c>
      <c r="B29" s="76" t="s">
        <v>357</v>
      </c>
      <c r="C29" s="107" t="s">
        <v>19</v>
      </c>
      <c r="D29" s="108">
        <v>31</v>
      </c>
      <c r="E29" s="106"/>
      <c r="F29" s="104"/>
      <c r="G29" s="106"/>
      <c r="H29" s="103"/>
      <c r="I29" s="103"/>
      <c r="J29" s="72"/>
      <c r="K29" s="72"/>
      <c r="L29" s="72"/>
      <c r="M29" s="72"/>
      <c r="N29" s="104"/>
      <c r="O29" s="134"/>
      <c r="P29" s="105"/>
      <c r="Q29" s="75" t="s">
        <v>771</v>
      </c>
      <c r="R29" s="75" t="s">
        <v>1533</v>
      </c>
    </row>
    <row r="30" spans="1:18" s="12" customFormat="1" ht="54" x14ac:dyDescent="0.3">
      <c r="A30" s="143">
        <v>14</v>
      </c>
      <c r="B30" s="76" t="s">
        <v>1014</v>
      </c>
      <c r="C30" s="107" t="s">
        <v>19</v>
      </c>
      <c r="D30" s="108">
        <v>9</v>
      </c>
      <c r="E30" s="106"/>
      <c r="F30" s="104"/>
      <c r="G30" s="106"/>
      <c r="H30" s="103"/>
      <c r="I30" s="103"/>
      <c r="J30" s="72"/>
      <c r="K30" s="72"/>
      <c r="L30" s="72"/>
      <c r="M30" s="72"/>
      <c r="N30" s="104"/>
      <c r="O30" s="134"/>
      <c r="P30" s="105"/>
      <c r="Q30" s="75" t="s">
        <v>772</v>
      </c>
      <c r="R30" s="75" t="s">
        <v>1534</v>
      </c>
    </row>
    <row r="31" spans="1:18" s="12" customFormat="1" ht="40.5" x14ac:dyDescent="0.3">
      <c r="A31" s="64">
        <v>15</v>
      </c>
      <c r="B31" s="76" t="s">
        <v>358</v>
      </c>
      <c r="C31" s="107" t="s">
        <v>15</v>
      </c>
      <c r="D31" s="108">
        <v>21</v>
      </c>
      <c r="E31" s="106"/>
      <c r="F31" s="104"/>
      <c r="G31" s="106"/>
      <c r="H31" s="103"/>
      <c r="I31" s="103"/>
      <c r="J31" s="72"/>
      <c r="K31" s="72"/>
      <c r="L31" s="72"/>
      <c r="M31" s="72"/>
      <c r="N31" s="104"/>
      <c r="O31" s="134"/>
      <c r="P31" s="105"/>
      <c r="Q31" s="75" t="s">
        <v>773</v>
      </c>
      <c r="R31" s="75" t="s">
        <v>1535</v>
      </c>
    </row>
    <row r="32" spans="1:18" s="12" customFormat="1" ht="27" x14ac:dyDescent="0.3">
      <c r="A32" s="64">
        <v>16</v>
      </c>
      <c r="B32" s="76" t="s">
        <v>359</v>
      </c>
      <c r="C32" s="107" t="s">
        <v>19</v>
      </c>
      <c r="D32" s="108">
        <v>66</v>
      </c>
      <c r="E32" s="106"/>
      <c r="F32" s="104"/>
      <c r="G32" s="106"/>
      <c r="H32" s="103"/>
      <c r="I32" s="103"/>
      <c r="J32" s="72"/>
      <c r="K32" s="72"/>
      <c r="L32" s="72"/>
      <c r="M32" s="72"/>
      <c r="N32" s="104"/>
      <c r="O32" s="134"/>
      <c r="P32" s="105"/>
      <c r="Q32" s="75" t="s">
        <v>774</v>
      </c>
      <c r="R32" s="75" t="s">
        <v>1536</v>
      </c>
    </row>
    <row r="33" spans="1:18" s="12" customFormat="1" ht="27" x14ac:dyDescent="0.3">
      <c r="A33" s="64">
        <v>17</v>
      </c>
      <c r="B33" s="76" t="s">
        <v>360</v>
      </c>
      <c r="C33" s="107" t="s">
        <v>19</v>
      </c>
      <c r="D33" s="108">
        <v>260</v>
      </c>
      <c r="E33" s="106"/>
      <c r="F33" s="104"/>
      <c r="G33" s="106"/>
      <c r="H33" s="103"/>
      <c r="I33" s="103"/>
      <c r="J33" s="72"/>
      <c r="K33" s="72"/>
      <c r="L33" s="72"/>
      <c r="M33" s="72"/>
      <c r="N33" s="104"/>
      <c r="O33" s="134"/>
      <c r="P33" s="105"/>
      <c r="Q33" s="75" t="s">
        <v>775</v>
      </c>
      <c r="R33" s="75" t="s">
        <v>1537</v>
      </c>
    </row>
    <row r="34" spans="1:18" s="12" customFormat="1" ht="27" x14ac:dyDescent="0.3">
      <c r="A34" s="64">
        <v>18</v>
      </c>
      <c r="B34" s="76" t="s">
        <v>1015</v>
      </c>
      <c r="C34" s="107" t="s">
        <v>19</v>
      </c>
      <c r="D34" s="108">
        <v>105</v>
      </c>
      <c r="E34" s="106"/>
      <c r="F34" s="104"/>
      <c r="G34" s="106"/>
      <c r="H34" s="103"/>
      <c r="I34" s="103"/>
      <c r="J34" s="72"/>
      <c r="K34" s="72"/>
      <c r="L34" s="72"/>
      <c r="M34" s="72"/>
      <c r="N34" s="104"/>
      <c r="O34" s="134"/>
      <c r="P34" s="105"/>
      <c r="Q34" s="75" t="s">
        <v>776</v>
      </c>
      <c r="R34" s="75" t="s">
        <v>1538</v>
      </c>
    </row>
    <row r="35" spans="1:18" s="12" customFormat="1" ht="67.5" x14ac:dyDescent="0.3">
      <c r="A35" s="64">
        <v>19</v>
      </c>
      <c r="B35" s="76" t="s">
        <v>361</v>
      </c>
      <c r="C35" s="107" t="s">
        <v>15</v>
      </c>
      <c r="D35" s="108">
        <v>691</v>
      </c>
      <c r="E35" s="106"/>
      <c r="F35" s="104"/>
      <c r="G35" s="106"/>
      <c r="H35" s="103"/>
      <c r="I35" s="103"/>
      <c r="J35" s="72"/>
      <c r="K35" s="72"/>
      <c r="L35" s="72"/>
      <c r="M35" s="72"/>
      <c r="N35" s="104"/>
      <c r="O35" s="134"/>
      <c r="P35" s="105"/>
      <c r="Q35" s="75" t="s">
        <v>777</v>
      </c>
      <c r="R35" s="75" t="s">
        <v>1539</v>
      </c>
    </row>
    <row r="36" spans="1:18" s="12" customFormat="1" ht="67.5" x14ac:dyDescent="0.3">
      <c r="A36" s="64">
        <v>20</v>
      </c>
      <c r="B36" s="76" t="s">
        <v>362</v>
      </c>
      <c r="C36" s="107" t="s">
        <v>15</v>
      </c>
      <c r="D36" s="108">
        <v>134</v>
      </c>
      <c r="E36" s="106"/>
      <c r="F36" s="104"/>
      <c r="G36" s="106"/>
      <c r="H36" s="103"/>
      <c r="I36" s="103"/>
      <c r="J36" s="72"/>
      <c r="K36" s="72"/>
      <c r="L36" s="72"/>
      <c r="M36" s="72"/>
      <c r="N36" s="104"/>
      <c r="O36" s="134"/>
      <c r="P36" s="105"/>
      <c r="Q36" s="75" t="s">
        <v>778</v>
      </c>
      <c r="R36" s="75" t="s">
        <v>1540</v>
      </c>
    </row>
    <row r="37" spans="1:18" s="12" customFormat="1" ht="54" x14ac:dyDescent="0.3">
      <c r="A37" s="64">
        <v>21</v>
      </c>
      <c r="B37" s="76" t="s">
        <v>363</v>
      </c>
      <c r="C37" s="107" t="s">
        <v>15</v>
      </c>
      <c r="D37" s="108">
        <v>92</v>
      </c>
      <c r="E37" s="106"/>
      <c r="F37" s="104"/>
      <c r="G37" s="106"/>
      <c r="H37" s="103"/>
      <c r="I37" s="103"/>
      <c r="J37" s="72"/>
      <c r="K37" s="72"/>
      <c r="L37" s="72"/>
      <c r="M37" s="72"/>
      <c r="N37" s="104"/>
      <c r="O37" s="134"/>
      <c r="P37" s="105"/>
      <c r="Q37" s="75" t="s">
        <v>779</v>
      </c>
      <c r="R37" s="75" t="s">
        <v>1541</v>
      </c>
    </row>
    <row r="38" spans="1:18" s="12" customFormat="1" ht="67.5" x14ac:dyDescent="0.3">
      <c r="A38" s="64">
        <v>22</v>
      </c>
      <c r="B38" s="76" t="s">
        <v>364</v>
      </c>
      <c r="C38" s="107" t="s">
        <v>15</v>
      </c>
      <c r="D38" s="108">
        <v>35</v>
      </c>
      <c r="E38" s="106"/>
      <c r="F38" s="104"/>
      <c r="G38" s="106"/>
      <c r="H38" s="103"/>
      <c r="I38" s="103"/>
      <c r="J38" s="72"/>
      <c r="K38" s="72"/>
      <c r="L38" s="72"/>
      <c r="M38" s="72"/>
      <c r="N38" s="104"/>
      <c r="O38" s="134"/>
      <c r="P38" s="105"/>
      <c r="Q38" s="75" t="s">
        <v>780</v>
      </c>
      <c r="R38" s="75" t="s">
        <v>1542</v>
      </c>
    </row>
    <row r="39" spans="1:18" s="12" customFormat="1" ht="40.5" x14ac:dyDescent="0.3">
      <c r="A39" s="64">
        <v>23</v>
      </c>
      <c r="B39" s="76" t="s">
        <v>365</v>
      </c>
      <c r="C39" s="107" t="s">
        <v>15</v>
      </c>
      <c r="D39" s="108">
        <v>185</v>
      </c>
      <c r="E39" s="106"/>
      <c r="F39" s="104"/>
      <c r="G39" s="106"/>
      <c r="H39" s="103"/>
      <c r="I39" s="103"/>
      <c r="J39" s="72"/>
      <c r="K39" s="72"/>
      <c r="L39" s="72"/>
      <c r="M39" s="72"/>
      <c r="N39" s="104"/>
      <c r="O39" s="134"/>
      <c r="P39" s="105"/>
      <c r="Q39" s="75" t="s">
        <v>781</v>
      </c>
      <c r="R39" s="75" t="s">
        <v>1543</v>
      </c>
    </row>
    <row r="40" spans="1:18" s="12" customFormat="1" ht="54" x14ac:dyDescent="0.3">
      <c r="A40" s="64">
        <v>24</v>
      </c>
      <c r="B40" s="76" t="s">
        <v>366</v>
      </c>
      <c r="C40" s="107" t="s">
        <v>15</v>
      </c>
      <c r="D40" s="108">
        <v>490</v>
      </c>
      <c r="E40" s="106"/>
      <c r="F40" s="104"/>
      <c r="G40" s="106"/>
      <c r="H40" s="103"/>
      <c r="I40" s="103"/>
      <c r="J40" s="72"/>
      <c r="K40" s="72"/>
      <c r="L40" s="72"/>
      <c r="M40" s="72"/>
      <c r="N40" s="104"/>
      <c r="O40" s="134"/>
      <c r="P40" s="105"/>
      <c r="Q40" s="75" t="s">
        <v>782</v>
      </c>
      <c r="R40" s="75" t="s">
        <v>1544</v>
      </c>
    </row>
    <row r="41" spans="1:18" s="12" customFormat="1" ht="54" x14ac:dyDescent="0.3">
      <c r="A41" s="64">
        <v>25</v>
      </c>
      <c r="B41" s="76" t="s">
        <v>412</v>
      </c>
      <c r="C41" s="107" t="s">
        <v>15</v>
      </c>
      <c r="D41" s="108">
        <v>80</v>
      </c>
      <c r="E41" s="106"/>
      <c r="F41" s="104"/>
      <c r="G41" s="106"/>
      <c r="H41" s="103"/>
      <c r="I41" s="103"/>
      <c r="J41" s="72"/>
      <c r="K41" s="72"/>
      <c r="L41" s="72"/>
      <c r="M41" s="72"/>
      <c r="N41" s="104"/>
      <c r="O41" s="134"/>
      <c r="P41" s="105"/>
      <c r="Q41" s="75" t="s">
        <v>854</v>
      </c>
      <c r="R41" s="75" t="s">
        <v>1545</v>
      </c>
    </row>
    <row r="42" spans="1:18" s="12" customFormat="1" ht="13.5" x14ac:dyDescent="0.3">
      <c r="A42" s="64">
        <v>26</v>
      </c>
      <c r="B42" s="76" t="s">
        <v>413</v>
      </c>
      <c r="C42" s="107" t="s">
        <v>15</v>
      </c>
      <c r="D42" s="108">
        <v>8</v>
      </c>
      <c r="E42" s="106"/>
      <c r="F42" s="104"/>
      <c r="G42" s="106"/>
      <c r="H42" s="103"/>
      <c r="I42" s="103"/>
      <c r="J42" s="72"/>
      <c r="K42" s="72"/>
      <c r="L42" s="72"/>
      <c r="M42" s="72"/>
      <c r="N42" s="104"/>
      <c r="O42" s="134"/>
      <c r="P42" s="105"/>
      <c r="Q42" s="75" t="s">
        <v>855</v>
      </c>
      <c r="R42" s="75" t="s">
        <v>1546</v>
      </c>
    </row>
    <row r="43" spans="1:18" s="12" customFormat="1" ht="94.5" x14ac:dyDescent="0.3">
      <c r="A43" s="143">
        <v>27</v>
      </c>
      <c r="B43" s="144" t="s">
        <v>1570</v>
      </c>
      <c r="C43" s="145" t="s">
        <v>15</v>
      </c>
      <c r="D43" s="108">
        <v>11</v>
      </c>
      <c r="E43" s="106"/>
      <c r="F43" s="104"/>
      <c r="G43" s="106"/>
      <c r="H43" s="103"/>
      <c r="I43" s="103"/>
      <c r="J43" s="72"/>
      <c r="K43" s="72"/>
      <c r="L43" s="72"/>
      <c r="M43" s="72"/>
      <c r="N43" s="104"/>
      <c r="O43" s="134"/>
      <c r="P43" s="105"/>
      <c r="Q43" s="75" t="s">
        <v>856</v>
      </c>
      <c r="R43" s="75" t="s">
        <v>1547</v>
      </c>
    </row>
    <row r="44" spans="1:18" s="12" customFormat="1" ht="54" x14ac:dyDescent="0.3">
      <c r="A44" s="64">
        <v>28</v>
      </c>
      <c r="B44" s="76" t="s">
        <v>414</v>
      </c>
      <c r="C44" s="107" t="s">
        <v>130</v>
      </c>
      <c r="D44" s="108">
        <v>13</v>
      </c>
      <c r="E44" s="106"/>
      <c r="F44" s="104"/>
      <c r="G44" s="106"/>
      <c r="H44" s="103"/>
      <c r="I44" s="103"/>
      <c r="J44" s="72"/>
      <c r="K44" s="72"/>
      <c r="L44" s="72"/>
      <c r="M44" s="72"/>
      <c r="N44" s="104"/>
      <c r="O44" s="134"/>
      <c r="P44" s="105"/>
      <c r="Q44" s="75" t="s">
        <v>857</v>
      </c>
      <c r="R44" s="75" t="s">
        <v>1548</v>
      </c>
    </row>
    <row r="45" spans="1:18" s="12" customFormat="1" ht="54" x14ac:dyDescent="0.3">
      <c r="A45" s="64">
        <v>29</v>
      </c>
      <c r="B45" s="76" t="s">
        <v>415</v>
      </c>
      <c r="C45" s="107" t="s">
        <v>15</v>
      </c>
      <c r="D45" s="108">
        <v>134</v>
      </c>
      <c r="E45" s="106"/>
      <c r="F45" s="104"/>
      <c r="G45" s="106"/>
      <c r="H45" s="103"/>
      <c r="I45" s="103"/>
      <c r="J45" s="72"/>
      <c r="K45" s="72"/>
      <c r="L45" s="72"/>
      <c r="M45" s="72"/>
      <c r="N45" s="104"/>
      <c r="O45" s="134"/>
      <c r="P45" s="105"/>
      <c r="Q45" s="75" t="s">
        <v>858</v>
      </c>
      <c r="R45" s="75" t="s">
        <v>1549</v>
      </c>
    </row>
    <row r="46" spans="1:18" s="12" customFormat="1" ht="67.5" x14ac:dyDescent="0.3">
      <c r="A46" s="64">
        <v>30</v>
      </c>
      <c r="B46" s="76" t="s">
        <v>416</v>
      </c>
      <c r="C46" s="107" t="s">
        <v>15</v>
      </c>
      <c r="D46" s="108">
        <v>175</v>
      </c>
      <c r="E46" s="106"/>
      <c r="F46" s="104"/>
      <c r="G46" s="106"/>
      <c r="H46" s="103"/>
      <c r="I46" s="103"/>
      <c r="J46" s="72"/>
      <c r="K46" s="72"/>
      <c r="L46" s="72"/>
      <c r="M46" s="72"/>
      <c r="N46" s="104"/>
      <c r="O46" s="134"/>
      <c r="P46" s="105"/>
      <c r="Q46" s="75" t="s">
        <v>859</v>
      </c>
      <c r="R46" s="75" t="s">
        <v>1550</v>
      </c>
    </row>
    <row r="47" spans="1:18" s="12" customFormat="1" ht="54" x14ac:dyDescent="0.3">
      <c r="A47" s="64">
        <v>31</v>
      </c>
      <c r="B47" s="76" t="s">
        <v>417</v>
      </c>
      <c r="C47" s="107" t="s">
        <v>15</v>
      </c>
      <c r="D47" s="108">
        <v>92</v>
      </c>
      <c r="E47" s="106"/>
      <c r="F47" s="104"/>
      <c r="G47" s="106"/>
      <c r="H47" s="103"/>
      <c r="I47" s="103"/>
      <c r="J47" s="72"/>
      <c r="K47" s="72"/>
      <c r="L47" s="72"/>
      <c r="M47" s="72"/>
      <c r="N47" s="104"/>
      <c r="O47" s="134"/>
      <c r="P47" s="105"/>
      <c r="Q47" s="75" t="s">
        <v>860</v>
      </c>
      <c r="R47" s="75" t="s">
        <v>1551</v>
      </c>
    </row>
    <row r="48" spans="1:18" s="12" customFormat="1" ht="67.5" x14ac:dyDescent="0.3">
      <c r="A48" s="64">
        <v>32</v>
      </c>
      <c r="B48" s="76" t="s">
        <v>418</v>
      </c>
      <c r="C48" s="107" t="s">
        <v>15</v>
      </c>
      <c r="D48" s="108">
        <v>5</v>
      </c>
      <c r="E48" s="106"/>
      <c r="F48" s="104"/>
      <c r="G48" s="106"/>
      <c r="H48" s="103"/>
      <c r="I48" s="103"/>
      <c r="J48" s="72"/>
      <c r="K48" s="72"/>
      <c r="L48" s="72"/>
      <c r="M48" s="72"/>
      <c r="N48" s="104"/>
      <c r="O48" s="134"/>
      <c r="P48" s="105"/>
      <c r="Q48" s="75" t="s">
        <v>861</v>
      </c>
      <c r="R48" s="75" t="s">
        <v>1552</v>
      </c>
    </row>
    <row r="49" spans="1:18" s="12" customFormat="1" ht="40.5" x14ac:dyDescent="0.3">
      <c r="A49" s="64">
        <v>33</v>
      </c>
      <c r="B49" s="76" t="s">
        <v>419</v>
      </c>
      <c r="C49" s="107" t="s">
        <v>19</v>
      </c>
      <c r="D49" s="108">
        <v>718</v>
      </c>
      <c r="E49" s="106"/>
      <c r="F49" s="104"/>
      <c r="G49" s="106"/>
      <c r="H49" s="103"/>
      <c r="I49" s="103"/>
      <c r="J49" s="72"/>
      <c r="K49" s="72"/>
      <c r="L49" s="72"/>
      <c r="M49" s="72"/>
      <c r="N49" s="104"/>
      <c r="O49" s="134"/>
      <c r="P49" s="105"/>
      <c r="Q49" s="75" t="s">
        <v>862</v>
      </c>
      <c r="R49" s="75" t="s">
        <v>1553</v>
      </c>
    </row>
    <row r="50" spans="1:18" s="12" customFormat="1" ht="13.5" x14ac:dyDescent="0.3">
      <c r="A50" s="64">
        <v>34</v>
      </c>
      <c r="B50" s="76" t="s">
        <v>420</v>
      </c>
      <c r="C50" s="107" t="s">
        <v>15</v>
      </c>
      <c r="D50" s="108">
        <v>22</v>
      </c>
      <c r="E50" s="106"/>
      <c r="F50" s="104"/>
      <c r="G50" s="106"/>
      <c r="H50" s="103"/>
      <c r="I50" s="103"/>
      <c r="J50" s="72"/>
      <c r="K50" s="72"/>
      <c r="L50" s="72"/>
      <c r="M50" s="72"/>
      <c r="N50" s="104"/>
      <c r="O50" s="134"/>
      <c r="P50" s="105"/>
      <c r="Q50" s="75" t="s">
        <v>863</v>
      </c>
      <c r="R50" s="75" t="s">
        <v>1554</v>
      </c>
    </row>
    <row r="51" spans="1:18" s="12" customFormat="1" ht="13.5" x14ac:dyDescent="0.3">
      <c r="A51" s="64">
        <v>35</v>
      </c>
      <c r="B51" s="76" t="s">
        <v>413</v>
      </c>
      <c r="C51" s="107" t="s">
        <v>15</v>
      </c>
      <c r="D51" s="108">
        <v>8</v>
      </c>
      <c r="E51" s="106"/>
      <c r="F51" s="104"/>
      <c r="G51" s="106"/>
      <c r="H51" s="103"/>
      <c r="I51" s="103"/>
      <c r="J51" s="72"/>
      <c r="K51" s="72"/>
      <c r="L51" s="72"/>
      <c r="M51" s="72"/>
      <c r="N51" s="104"/>
      <c r="O51" s="134"/>
      <c r="P51" s="105"/>
      <c r="Q51" s="75" t="s">
        <v>864</v>
      </c>
      <c r="R51" s="75" t="s">
        <v>1555</v>
      </c>
    </row>
    <row r="52" spans="1:18" s="12" customFormat="1" ht="108" x14ac:dyDescent="0.3">
      <c r="A52" s="64">
        <v>36</v>
      </c>
      <c r="B52" s="76" t="s">
        <v>1006</v>
      </c>
      <c r="C52" s="107" t="s">
        <v>15</v>
      </c>
      <c r="D52" s="108">
        <v>48</v>
      </c>
      <c r="E52" s="106"/>
      <c r="F52" s="104"/>
      <c r="G52" s="106"/>
      <c r="H52" s="103"/>
      <c r="I52" s="103"/>
      <c r="J52" s="72"/>
      <c r="K52" s="72"/>
      <c r="L52" s="72"/>
      <c r="M52" s="72"/>
      <c r="N52" s="104"/>
      <c r="O52" s="134"/>
      <c r="P52" s="105"/>
      <c r="Q52" s="75" t="s">
        <v>966</v>
      </c>
      <c r="R52" s="75" t="s">
        <v>1556</v>
      </c>
    </row>
    <row r="53" spans="1:18" s="12" customFormat="1" ht="54" x14ac:dyDescent="0.3">
      <c r="A53" s="64">
        <v>37</v>
      </c>
      <c r="B53" s="76" t="s">
        <v>1007</v>
      </c>
      <c r="C53" s="107" t="s">
        <v>15</v>
      </c>
      <c r="D53" s="108">
        <v>39</v>
      </c>
      <c r="E53" s="106"/>
      <c r="F53" s="104"/>
      <c r="G53" s="106"/>
      <c r="H53" s="103"/>
      <c r="I53" s="103"/>
      <c r="J53" s="72"/>
      <c r="K53" s="72"/>
      <c r="L53" s="72"/>
      <c r="M53" s="72"/>
      <c r="N53" s="104"/>
      <c r="O53" s="134"/>
      <c r="P53" s="105"/>
      <c r="Q53" s="75" t="s">
        <v>956</v>
      </c>
      <c r="R53" s="75" t="s">
        <v>1557</v>
      </c>
    </row>
    <row r="54" spans="1:18" s="12" customFormat="1" ht="40.5" x14ac:dyDescent="0.3">
      <c r="A54" s="64">
        <v>38</v>
      </c>
      <c r="B54" s="76" t="s">
        <v>913</v>
      </c>
      <c r="C54" s="107" t="s">
        <v>81</v>
      </c>
      <c r="D54" s="108">
        <v>19</v>
      </c>
      <c r="E54" s="106"/>
      <c r="F54" s="104"/>
      <c r="G54" s="106"/>
      <c r="H54" s="103"/>
      <c r="I54" s="103"/>
      <c r="J54" s="72"/>
      <c r="K54" s="72"/>
      <c r="L54" s="72"/>
      <c r="M54" s="72"/>
      <c r="N54" s="104"/>
      <c r="O54" s="134"/>
      <c r="P54" s="105"/>
      <c r="Q54" s="75" t="s">
        <v>964</v>
      </c>
      <c r="R54" s="75" t="s">
        <v>1558</v>
      </c>
    </row>
    <row r="55" spans="1:18" s="12" customFormat="1" ht="54" x14ac:dyDescent="0.3">
      <c r="A55" s="64">
        <v>39</v>
      </c>
      <c r="B55" s="76" t="s">
        <v>1008</v>
      </c>
      <c r="C55" s="107" t="s">
        <v>15</v>
      </c>
      <c r="D55" s="108">
        <v>7</v>
      </c>
      <c r="E55" s="106"/>
      <c r="F55" s="104"/>
      <c r="G55" s="106"/>
      <c r="H55" s="103"/>
      <c r="I55" s="103"/>
      <c r="J55" s="72"/>
      <c r="K55" s="72"/>
      <c r="L55" s="72"/>
      <c r="M55" s="72"/>
      <c r="N55" s="104"/>
      <c r="O55" s="134"/>
      <c r="P55" s="105"/>
      <c r="Q55" s="75" t="s">
        <v>946</v>
      </c>
      <c r="R55" s="75" t="s">
        <v>1559</v>
      </c>
    </row>
    <row r="56" spans="1:18" s="12" customFormat="1" ht="94.5" x14ac:dyDescent="0.3">
      <c r="A56" s="64">
        <v>40</v>
      </c>
      <c r="B56" s="76" t="s">
        <v>1009</v>
      </c>
      <c r="C56" s="107" t="s">
        <v>15</v>
      </c>
      <c r="D56" s="108">
        <v>15</v>
      </c>
      <c r="E56" s="106"/>
      <c r="F56" s="104"/>
      <c r="G56" s="106"/>
      <c r="H56" s="103"/>
      <c r="I56" s="103"/>
      <c r="J56" s="72"/>
      <c r="K56" s="72"/>
      <c r="L56" s="72"/>
      <c r="M56" s="72"/>
      <c r="N56" s="104"/>
      <c r="O56" s="134"/>
      <c r="P56" s="105"/>
      <c r="Q56" s="75" t="s">
        <v>947</v>
      </c>
      <c r="R56" s="75" t="s">
        <v>1560</v>
      </c>
    </row>
    <row r="57" spans="1:18" s="12" customFormat="1" ht="54" x14ac:dyDescent="0.3">
      <c r="A57" s="64">
        <v>41</v>
      </c>
      <c r="B57" s="76" t="s">
        <v>1010</v>
      </c>
      <c r="C57" s="107" t="s">
        <v>15</v>
      </c>
      <c r="D57" s="108">
        <v>2</v>
      </c>
      <c r="E57" s="106"/>
      <c r="F57" s="104"/>
      <c r="G57" s="106"/>
      <c r="H57" s="103"/>
      <c r="I57" s="103"/>
      <c r="J57" s="72"/>
      <c r="K57" s="72"/>
      <c r="L57" s="72"/>
      <c r="M57" s="72"/>
      <c r="N57" s="104"/>
      <c r="O57" s="134"/>
      <c r="P57" s="105"/>
      <c r="Q57" s="75" t="s">
        <v>948</v>
      </c>
      <c r="R57" s="75" t="s">
        <v>1561</v>
      </c>
    </row>
    <row r="58" spans="1:18" s="12" customFormat="1" ht="40.5" x14ac:dyDescent="0.3">
      <c r="A58" s="64">
        <v>42</v>
      </c>
      <c r="B58" s="76" t="s">
        <v>1011</v>
      </c>
      <c r="C58" s="107" t="s">
        <v>15</v>
      </c>
      <c r="D58" s="108">
        <v>10</v>
      </c>
      <c r="E58" s="106"/>
      <c r="F58" s="104"/>
      <c r="G58" s="106"/>
      <c r="H58" s="103"/>
      <c r="I58" s="103"/>
      <c r="J58" s="72"/>
      <c r="K58" s="72"/>
      <c r="L58" s="72"/>
      <c r="M58" s="72"/>
      <c r="N58" s="104"/>
      <c r="O58" s="134"/>
      <c r="P58" s="105"/>
      <c r="Q58" s="75"/>
      <c r="R58" s="75" t="s">
        <v>1562</v>
      </c>
    </row>
    <row r="59" spans="1:18" s="12" customFormat="1" ht="40.5" x14ac:dyDescent="0.3">
      <c r="A59" s="64">
        <v>43</v>
      </c>
      <c r="B59" s="76" t="s">
        <v>1012</v>
      </c>
      <c r="C59" s="107" t="s">
        <v>15</v>
      </c>
      <c r="D59" s="108">
        <v>80</v>
      </c>
      <c r="E59" s="106"/>
      <c r="F59" s="104"/>
      <c r="G59" s="106"/>
      <c r="H59" s="103"/>
      <c r="I59" s="103"/>
      <c r="J59" s="72"/>
      <c r="K59" s="72"/>
      <c r="L59" s="72"/>
      <c r="M59" s="72"/>
      <c r="N59" s="104"/>
      <c r="O59" s="134"/>
      <c r="P59" s="105"/>
      <c r="Q59" s="75"/>
      <c r="R59" s="75" t="s">
        <v>1563</v>
      </c>
    </row>
    <row r="60" spans="1:18" s="12" customFormat="1" ht="95.25" thickBot="1" x14ac:dyDescent="0.35">
      <c r="A60" s="64">
        <v>44</v>
      </c>
      <c r="B60" s="76" t="s">
        <v>1016</v>
      </c>
      <c r="C60" s="107" t="s">
        <v>15</v>
      </c>
      <c r="D60" s="108">
        <v>3</v>
      </c>
      <c r="E60" s="106"/>
      <c r="F60" s="104"/>
      <c r="G60" s="106"/>
      <c r="H60" s="103"/>
      <c r="I60" s="103"/>
      <c r="J60" s="72"/>
      <c r="K60" s="72"/>
      <c r="L60" s="72"/>
      <c r="M60" s="72"/>
      <c r="N60" s="104"/>
      <c r="O60" s="134"/>
      <c r="P60" s="105"/>
      <c r="Q60" s="75"/>
      <c r="R60" s="75" t="s">
        <v>1564</v>
      </c>
    </row>
    <row r="61" spans="1:18" ht="16.5" thickTop="1" thickBot="1" x14ac:dyDescent="0.35">
      <c r="A61" s="42"/>
      <c r="B61" s="43" t="s">
        <v>3</v>
      </c>
      <c r="C61" s="44"/>
      <c r="D61" s="45"/>
      <c r="E61" s="87"/>
      <c r="F61" s="51"/>
      <c r="G61" s="88"/>
      <c r="H61" s="48">
        <f>SUM(H17:H60)</f>
        <v>0</v>
      </c>
      <c r="I61" s="48">
        <f>SUM(I17:I60)</f>
        <v>0</v>
      </c>
      <c r="J61" s="46"/>
      <c r="K61" s="47"/>
      <c r="L61" s="47"/>
      <c r="M61" s="47"/>
      <c r="N61" s="47"/>
      <c r="O61" s="135"/>
      <c r="P61" s="88"/>
      <c r="Q61" s="65"/>
      <c r="R61" s="65"/>
    </row>
    <row r="62" spans="1:18" ht="15.75" thickTop="1" x14ac:dyDescent="0.3"/>
  </sheetData>
  <printOptions horizontalCentered="1"/>
  <pageMargins left="0.25" right="0.25" top="0.75" bottom="0.75" header="0.3" footer="0.3"/>
  <pageSetup paperSize="9" scale="57" fitToHeight="0" orientation="landscape" cellComments="atEnd"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SKLOP 1</vt:lpstr>
      <vt:lpstr>SKLOP 2</vt:lpstr>
      <vt:lpstr>SKLOP 3</vt:lpstr>
      <vt:lpstr>SKLOP 4</vt:lpstr>
      <vt:lpstr>SKLOP 5 </vt:lpstr>
      <vt:lpstr>'SKLOP 1'!Področje_tiskanja</vt:lpstr>
      <vt:lpstr>'SKLOP 2'!Področje_tiskanja</vt:lpstr>
      <vt:lpstr>'SKLOP 3'!Področje_tiskanja</vt:lpstr>
      <vt:lpstr>'SKLOP 4'!Področje_tiskanja</vt:lpstr>
      <vt:lpstr>'SKLOP 5 '!Področje_tiskanja</vt:lpstr>
      <vt:lpstr>'SKLOP 1'!Tiskanje_naslovov</vt:lpstr>
      <vt:lpstr>'SKLOP 2'!Tiskanje_naslovov</vt:lpstr>
      <vt:lpstr>'SKLOP 3'!Tiskanje_naslovov</vt:lpstr>
      <vt:lpstr>'SKLOP 4'!Tiskanje_naslovov</vt:lpstr>
      <vt:lpstr>'SKLOP 5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2022-10-03T10:38:59Z</dcterms:created>
  <dcterms:modified xsi:type="dcterms:W3CDTF">2025-06-09T09:13:54Z</dcterms:modified>
</cp:coreProperties>
</file>